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20400" windowHeight="7650"/>
  </bookViews>
  <sheets>
    <sheet name="Ծավալաթերթ" sheetId="30" r:id="rId1"/>
    <sheet name="Лист1" sheetId="29" state="hidden" r:id="rId2"/>
  </sheets>
  <calcPr calcId="144525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G47" i="30" l="1"/>
  <c r="G105" i="30" s="1"/>
  <c r="G9" i="30" l="1"/>
  <c r="G10" i="30"/>
  <c r="G11" i="30"/>
  <c r="G12" i="30"/>
  <c r="G13" i="30"/>
  <c r="G14" i="30"/>
  <c r="G15" i="30"/>
  <c r="G16" i="30"/>
  <c r="G17" i="30"/>
  <c r="G18" i="30"/>
  <c r="G19" i="30"/>
  <c r="G20" i="30"/>
  <c r="G21" i="30"/>
  <c r="G22" i="30"/>
  <c r="G23" i="30"/>
  <c r="G24" i="30"/>
  <c r="G25" i="30"/>
  <c r="G26" i="30"/>
  <c r="G27" i="30"/>
  <c r="G28" i="30"/>
  <c r="G29" i="30"/>
  <c r="G30" i="30"/>
  <c r="G31" i="30"/>
  <c r="G32" i="30"/>
  <c r="G33" i="30"/>
  <c r="G34" i="30"/>
  <c r="G35" i="30"/>
  <c r="G36" i="30"/>
  <c r="G37" i="30"/>
  <c r="G38" i="30"/>
  <c r="G39" i="30"/>
  <c r="G40" i="30"/>
  <c r="G41" i="30"/>
  <c r="G42" i="30"/>
  <c r="G43" i="30"/>
  <c r="G44" i="30"/>
  <c r="G45" i="30"/>
  <c r="G46" i="30"/>
  <c r="G48" i="30"/>
  <c r="G49" i="30"/>
  <c r="G50" i="30"/>
  <c r="G51" i="30"/>
  <c r="G52" i="30"/>
  <c r="G53" i="30"/>
  <c r="G54" i="30"/>
  <c r="G55" i="30"/>
  <c r="G56" i="30"/>
  <c r="G57" i="30"/>
  <c r="G58" i="30"/>
  <c r="G59" i="30"/>
  <c r="G60" i="30"/>
  <c r="G61" i="30"/>
  <c r="G62" i="30"/>
  <c r="G63" i="30"/>
  <c r="G64" i="30"/>
  <c r="G65" i="30"/>
  <c r="G66" i="30"/>
  <c r="G67" i="30"/>
  <c r="G68" i="30"/>
  <c r="G69" i="30"/>
  <c r="G70" i="30"/>
  <c r="G71" i="30"/>
  <c r="G72" i="30"/>
  <c r="G73" i="30"/>
  <c r="G74" i="30"/>
  <c r="G75" i="30"/>
  <c r="G76" i="30"/>
  <c r="G77" i="30"/>
  <c r="G78" i="30"/>
  <c r="G79" i="30"/>
  <c r="G80" i="30"/>
  <c r="G81" i="30"/>
  <c r="G82" i="30"/>
  <c r="G83" i="30"/>
  <c r="G84" i="30"/>
  <c r="G85" i="30"/>
  <c r="G86" i="30"/>
  <c r="G87" i="30"/>
  <c r="G88" i="30"/>
  <c r="G89" i="30"/>
  <c r="G90" i="30"/>
  <c r="G91" i="30"/>
  <c r="G92" i="30"/>
  <c r="G93" i="30"/>
  <c r="G94" i="30"/>
  <c r="G95" i="30"/>
  <c r="G96" i="30"/>
  <c r="G97" i="30"/>
  <c r="G98" i="30"/>
  <c r="G99" i="30"/>
  <c r="G100" i="30"/>
  <c r="G101" i="30"/>
  <c r="G102" i="30"/>
  <c r="G103" i="30"/>
  <c r="G8" i="30"/>
  <c r="F112" i="29" l="1"/>
  <c r="F111" i="29"/>
  <c r="F110" i="29"/>
  <c r="F109" i="29"/>
  <c r="F108" i="29"/>
  <c r="F107" i="29"/>
  <c r="F106" i="29"/>
  <c r="F105" i="29"/>
  <c r="F104" i="29"/>
  <c r="F103" i="29"/>
  <c r="F102" i="29"/>
  <c r="F101" i="29"/>
  <c r="F100" i="29"/>
  <c r="F99" i="29"/>
  <c r="F98" i="29"/>
  <c r="F97" i="29"/>
  <c r="F96" i="29"/>
  <c r="F95" i="29"/>
  <c r="F92" i="29"/>
  <c r="F91" i="29"/>
  <c r="G91" i="29" s="1"/>
  <c r="F90" i="29"/>
  <c r="G90" i="29" s="1"/>
  <c r="F89" i="29"/>
  <c r="G89" i="29" s="1"/>
  <c r="F88" i="29"/>
  <c r="F87" i="29"/>
  <c r="G87" i="29" s="1"/>
  <c r="F86" i="29"/>
  <c r="F84" i="29"/>
  <c r="F83" i="29"/>
  <c r="F82" i="29"/>
  <c r="F81" i="29"/>
  <c r="F80" i="29"/>
  <c r="F79" i="29"/>
  <c r="F78" i="29"/>
  <c r="F77" i="29"/>
  <c r="F76" i="29"/>
  <c r="F75" i="29"/>
  <c r="F74" i="29"/>
  <c r="F73" i="29"/>
  <c r="F72" i="29"/>
  <c r="F71" i="29"/>
  <c r="F70" i="29"/>
  <c r="F69" i="29"/>
  <c r="F68" i="29"/>
  <c r="F66" i="29"/>
  <c r="F65" i="29"/>
  <c r="F64" i="29"/>
  <c r="F63" i="29"/>
  <c r="F62" i="29"/>
  <c r="F61" i="29"/>
  <c r="F60" i="29"/>
  <c r="F59" i="29"/>
  <c r="F58" i="29"/>
  <c r="F56" i="29"/>
  <c r="F55" i="29"/>
  <c r="F54" i="29"/>
  <c r="F53" i="29"/>
  <c r="F52" i="29"/>
  <c r="F51" i="29"/>
  <c r="F50" i="29"/>
  <c r="F49" i="29"/>
  <c r="F48" i="29"/>
  <c r="F47" i="29"/>
  <c r="F46" i="29"/>
  <c r="F45" i="29"/>
  <c r="F43" i="29"/>
  <c r="F42" i="29"/>
  <c r="F41" i="29"/>
  <c r="F40" i="29"/>
  <c r="F39" i="29"/>
  <c r="F38" i="29"/>
  <c r="F37" i="29"/>
  <c r="F36" i="29"/>
  <c r="F35" i="29"/>
  <c r="F34" i="29"/>
  <c r="F33" i="29"/>
  <c r="F32" i="29"/>
  <c r="F30" i="29"/>
  <c r="F29" i="29"/>
  <c r="F28" i="29"/>
  <c r="F27" i="29"/>
  <c r="F26" i="29"/>
  <c r="F25" i="29"/>
  <c r="F24" i="29"/>
  <c r="F23" i="29"/>
  <c r="F22" i="29"/>
  <c r="F21" i="29"/>
  <c r="F20" i="29"/>
  <c r="F19" i="29"/>
  <c r="F18" i="29"/>
  <c r="F17" i="29"/>
  <c r="J113" i="29"/>
  <c r="G86" i="29"/>
  <c r="G88" i="29"/>
  <c r="G92" i="29"/>
  <c r="G18" i="29" l="1"/>
  <c r="G19" i="29"/>
  <c r="G20" i="29"/>
  <c r="G21" i="29"/>
  <c r="G22" i="29"/>
  <c r="G23" i="29"/>
  <c r="G24" i="29"/>
  <c r="G25" i="29"/>
  <c r="G26" i="29"/>
  <c r="G27" i="29"/>
  <c r="G28" i="29"/>
  <c r="G29" i="29"/>
  <c r="G30" i="29"/>
  <c r="G32" i="29"/>
  <c r="G33" i="29"/>
  <c r="G34" i="29"/>
  <c r="G35" i="29"/>
  <c r="G36" i="29"/>
  <c r="G37" i="29"/>
  <c r="G38" i="29"/>
  <c r="G39" i="29"/>
  <c r="G40" i="29"/>
  <c r="G41" i="29"/>
  <c r="G42" i="29"/>
  <c r="G43" i="29"/>
  <c r="G45" i="29"/>
  <c r="G46" i="29"/>
  <c r="G47" i="29"/>
  <c r="G48" i="29"/>
  <c r="G49" i="29"/>
  <c r="G50" i="29"/>
  <c r="G51" i="29"/>
  <c r="G52" i="29"/>
  <c r="G53" i="29"/>
  <c r="G54" i="29"/>
  <c r="G55" i="29"/>
  <c r="G56" i="29"/>
  <c r="G58" i="29"/>
  <c r="G59" i="29"/>
  <c r="G60" i="29"/>
  <c r="G61" i="29"/>
  <c r="G62" i="29"/>
  <c r="G63" i="29"/>
  <c r="G64" i="29"/>
  <c r="G65" i="29"/>
  <c r="G66" i="29"/>
  <c r="G68" i="29"/>
  <c r="G69" i="29"/>
  <c r="G70" i="29"/>
  <c r="G71" i="29"/>
  <c r="G72" i="29"/>
  <c r="G73" i="29"/>
  <c r="G74" i="29"/>
  <c r="G75" i="29"/>
  <c r="G76" i="29"/>
  <c r="G77" i="29"/>
  <c r="G78" i="29"/>
  <c r="G79" i="29"/>
  <c r="G80" i="29"/>
  <c r="G81" i="29"/>
  <c r="G82" i="29"/>
  <c r="G83" i="29"/>
  <c r="G84" i="29"/>
  <c r="G95" i="29"/>
  <c r="G96" i="29"/>
  <c r="G97" i="29"/>
  <c r="G98" i="29"/>
  <c r="G99" i="29"/>
  <c r="G100" i="29"/>
  <c r="G101" i="29"/>
  <c r="G102" i="29"/>
  <c r="G103" i="29"/>
  <c r="G104" i="29"/>
  <c r="G105" i="29"/>
  <c r="G106" i="29"/>
  <c r="G107" i="29"/>
  <c r="G108" i="29"/>
  <c r="G109" i="29"/>
  <c r="G110" i="29"/>
  <c r="G111" i="29"/>
  <c r="G112" i="29"/>
  <c r="G17" i="29"/>
  <c r="G114" i="29" l="1"/>
  <c r="G115" i="29" s="1"/>
  <c r="G116" i="29" s="1"/>
  <c r="G106" i="30" l="1"/>
  <c r="G107" i="30" s="1"/>
</calcChain>
</file>

<file path=xl/sharedStrings.xml><?xml version="1.0" encoding="utf-8"?>
<sst xmlns="http://schemas.openxmlformats.org/spreadsheetml/2006/main" count="583" uniqueCount="183">
  <si>
    <t>ÀÝ¹³Ù»ÝÁ</t>
  </si>
  <si>
    <t>23-174</t>
  </si>
  <si>
    <r>
      <t>Ù</t>
    </r>
    <r>
      <rPr>
        <vertAlign val="superscript"/>
        <sz val="10"/>
        <rFont val="Arial LatArm"/>
        <family val="2"/>
      </rPr>
      <t>2</t>
    </r>
  </si>
  <si>
    <t>3</t>
  </si>
  <si>
    <t>ïÝ</t>
  </si>
  <si>
    <t>1</t>
  </si>
  <si>
    <t>2</t>
  </si>
  <si>
    <t>4</t>
  </si>
  <si>
    <t>5</t>
  </si>
  <si>
    <r>
      <t>Ù</t>
    </r>
    <r>
      <rPr>
        <vertAlign val="superscript"/>
        <sz val="10"/>
        <rFont val="Arial LatArm"/>
        <family val="2"/>
      </rPr>
      <t>3</t>
    </r>
  </si>
  <si>
    <t>Ñ³ï</t>
  </si>
  <si>
    <t>Ù</t>
  </si>
  <si>
    <t>²ÙµáÕçÁ</t>
  </si>
  <si>
    <t>¾É. Ù³ï³Ï³ñ³ñáõÙ</t>
  </si>
  <si>
    <t>1-961</t>
  </si>
  <si>
    <t>23-160</t>
  </si>
  <si>
    <t>10-975-8</t>
  </si>
  <si>
    <t xml:space="preserve">îáõ÷ í³ñ¹³ÏÇ ¨ ³Ýç³ïÇãÇ ï»Õ³¹ñÙ³Ý </t>
  </si>
  <si>
    <t xml:space="preserve">îáõ÷ µ³Å³Ý³ñ³ñ ÷³Ï ï»Õ³¹ñÙ³Ý </t>
  </si>
  <si>
    <t>öáñ³Ï ³Ýç³ïÇãÇ ¨ µ³Å³Ý³ñ³ñ ïáõ÷»ñÇ Ñ³Ù³ñ</t>
  </si>
  <si>
    <t>8-591-2</t>
  </si>
  <si>
    <t xml:space="preserve">²Ýç³ïÇã ÙÇ³µ¨»é Ù»Ïëï»ÕÝ³íáñ ÷³Ï ï»Õ³¹ñÙ³Ý - 250V, 6A, IP65 </t>
  </si>
  <si>
    <t>´³óí³ÍùÝ»ñ</t>
  </si>
  <si>
    <r>
      <t>Ù</t>
    </r>
    <r>
      <rPr>
        <vertAlign val="superscript"/>
        <sz val="10"/>
        <color indexed="8"/>
        <rFont val="Arial LatArm"/>
        <family val="2"/>
      </rPr>
      <t>2</t>
    </r>
  </si>
  <si>
    <t>².².Ð. 20%</t>
  </si>
  <si>
    <t>Ì ² ì ² È ² Â º ð Â</t>
  </si>
  <si>
    <t>N/N</t>
  </si>
  <si>
    <t>¶ÝÇ ÑÇÙùÁ</t>
  </si>
  <si>
    <t>²ßË³ï³ÝùÇ ÝÏ³ñ³·ÇñÁ</t>
  </si>
  <si>
    <t>â/Ù</t>
  </si>
  <si>
    <t>ø³Ý³Ï</t>
  </si>
  <si>
    <t>²ñÅ»ùÁ Ñ³½, ¹ñ³Ù</t>
  </si>
  <si>
    <t>ØÇ³íáñÇ</t>
  </si>
  <si>
    <t>23-143</t>
  </si>
  <si>
    <t>11-55     11-56</t>
  </si>
  <si>
    <t>11-134  20-3</t>
  </si>
  <si>
    <t>8-525-1</t>
  </si>
  <si>
    <t>8-603-1</t>
  </si>
  <si>
    <t>8-402-2</t>
  </si>
  <si>
    <r>
      <t>äÕÝÓ»  çÇÕ»ñáí Ù³ÉáõËÇ ³ÝóÏ³óáõÙ ëí³ÕÇ ï³Ï ВВГ 3x2.5ÙÙ</t>
    </r>
    <r>
      <rPr>
        <vertAlign val="superscript"/>
        <sz val="10"/>
        <rFont val="Arial LatArm"/>
        <family val="2"/>
      </rPr>
      <t>2</t>
    </r>
  </si>
  <si>
    <r>
      <t>äÕÝÓ»  çÇÕ»ñáí Ù³ÉáõËÇ ³ÝóÏ³óáõÙ ëí³ÕÇ ï³Ï ВВГ 3x1,5ÙÙ</t>
    </r>
    <r>
      <rPr>
        <vertAlign val="superscript"/>
        <sz val="10"/>
        <rFont val="Arial LatArm"/>
        <family val="2"/>
      </rPr>
      <t>2</t>
    </r>
  </si>
  <si>
    <r>
      <t>äÕÝÓ»  çÇÕ»ñáí Ù³ÉáõËÇ ³ÝóÏ³óáõÙ ëí³ÕÇ ï³Ï ВВГ 2x1,5ÙÙ</t>
    </r>
    <r>
      <rPr>
        <vertAlign val="superscript"/>
        <sz val="10"/>
        <rFont val="Arial LatArm"/>
        <family val="2"/>
      </rPr>
      <t>2</t>
    </r>
  </si>
  <si>
    <t>²Ùñ³Ý³ÛÇÝ ó³Ýó ö5Bp 100x100</t>
  </si>
  <si>
    <t>6</t>
  </si>
  <si>
    <t>7</t>
  </si>
  <si>
    <r>
      <t>Ù</t>
    </r>
    <r>
      <rPr>
        <vertAlign val="superscript"/>
        <sz val="10"/>
        <rFont val="Arial Armenian"/>
        <family val="2"/>
      </rPr>
      <t>3</t>
    </r>
  </si>
  <si>
    <t>6-15</t>
  </si>
  <si>
    <t>¶Ý10Ï3</t>
  </si>
  <si>
    <t>ä»Ù½áµ»ïáÝ ë³É»ñáí ÙÇçÝáñÙÝ»ñÇ ù³Ý¹áõÙ</t>
  </si>
  <si>
    <t>²é³ç³ó³Í ßÇÝ.³ÕµÇ ï»Õ³÷áËáõÙ ³/ÇÝùÝ³Ã³÷áí ÙÇÝã¨ 3ÏÙ</t>
  </si>
  <si>
    <t>23-77</t>
  </si>
  <si>
    <t xml:space="preserve">²é³ç³ó³Í ßÇÝ.³ÕµÇ ¹áõñë µ»ñáõÙ ß»ÝùÇó ¨ µ³ñÓáõÙ ÇÝùÝ³Ã³÷ ³íïáÙ»ù»Ý³ Ó»éùáí </t>
  </si>
  <si>
    <t>Ð³ï³ÏÝ»ñ</t>
  </si>
  <si>
    <t>ö³Ûï» ¹é³Ý»ñÇ ù³Ý¹áõÙ /Ñ³ÝÓÝ»É å³ïíÇñ³ïáõÇÝ/</t>
  </si>
  <si>
    <t xml:space="preserve">ØÇ³µ¨»é ³íïáÙ³ï ³Ýç³ïÇã C ¹³ëÇ 6kA ÏáÙáõÝÇÏ³óÇáÝ áõÝ³ÏáõÃÛ³Ùµ 220v, 6A-µ³ßËÙ³Ý </t>
  </si>
  <si>
    <t>10-775-2</t>
  </si>
  <si>
    <t>46-43</t>
  </si>
  <si>
    <t>8-398-1</t>
  </si>
  <si>
    <t>§²Þàî ´²ðêºÔÚ²Ü ê²ÞÆÎÆ¦ ²Ò îÜúðºÜ</t>
  </si>
  <si>
    <t>².  ´²ðêºÔÚ²Ü</t>
  </si>
  <si>
    <t>6-31</t>
  </si>
  <si>
    <t>¶Çåë³ëïí³ñ³ÃÕÃÇó ÙÇçÝáñÙÝ»ñ Ï³éáõóáõÙ</t>
  </si>
  <si>
    <t>²ÝÏÛáõÝ³ÛÇÝ å³ßïå³ÝÇã åñáýÇÉ 31x31</t>
  </si>
  <si>
    <t>Î³ñ³Ý»ñÇ ³Ùñ³óÙ³Ý Å³å³í»Ý</t>
  </si>
  <si>
    <t>Êó³Ï (дюбел-гвозд) 70x6</t>
  </si>
  <si>
    <t>äïáõï³Ï (шуруп) 35x35</t>
  </si>
  <si>
    <t>äïáõï³Ï (саморез) 4,8</t>
  </si>
  <si>
    <t>Ð»ñÙ»ï 560Ù·</t>
  </si>
  <si>
    <t xml:space="preserve">òÇÝÏ³å³ï Ù»ï³Õ³Ï³Ý Ï³Ý·Ý³ÏÝ»ñ ПС 75x50  </t>
  </si>
  <si>
    <t>òÇÝÏ³å³ï Ù»ï³Õ³Ï³Ý Ï³Ý·Ý³ÏÝ»ñ  ПН 75x40</t>
  </si>
  <si>
    <t>àôÕÕáñ¹áÕ óÇÝÏ³å³ï Ù»ï³Õ³Ï³Ý åñáýÇÉ  UA100x40x2</t>
  </si>
  <si>
    <r>
      <t>Ð³Ýù³ÛÇÝ µ³Ùµ³ÏÇó ç»ñÙ³Ù»ÏáõëÇã 7,5ëÙ Ñ³ëï. ËïáõÃ. 75Ï·/Ù</t>
    </r>
    <r>
      <rPr>
        <sz val="8"/>
        <rFont val="Arial LatArm"/>
        <family val="2"/>
      </rPr>
      <t>3</t>
    </r>
  </si>
  <si>
    <t>¶Çåë³ëïí³ñ³ÃÕÃ» ÙÇçÝáñÙÝ»ñ</t>
  </si>
  <si>
    <t xml:space="preserve">¶Çåë³ëïí³ñ³ÃÕÃ 12,5ÙÙ </t>
  </si>
  <si>
    <t>ö³Ûï» Ñ³ï³ÏÝ»ñÇ ù³Ý¹áõÙ /Ñ³ÝÓÝ»É å³ïíÇñ³ïáõÇÝ/</t>
  </si>
  <si>
    <t>ö³Ûï» ßñÇß³ÏÝ»ñÇ ï»Õ³¹ñáõÙ</t>
  </si>
  <si>
    <t>5-44</t>
  </si>
  <si>
    <t>23-163</t>
  </si>
  <si>
    <t>ö³Ûï» ßñÇß³ÏÝ»ñÇ ÛáõÕ³Ý»ñÏáõÙ  2 ³Ý·³Ù</t>
  </si>
  <si>
    <t>14-358</t>
  </si>
  <si>
    <t>9</t>
  </si>
  <si>
    <t>10-107           20-3</t>
  </si>
  <si>
    <t>ØÇÝã¨ 3ùÙ Ù³Ï»ñ»ëáí  Ý»ñùÇÝ ¹é³Ý/ Ø¸ü/</t>
  </si>
  <si>
    <t>ÊáõÉ ¹é³Ý ßñç³Ý³Ï / Ø¸ü/</t>
  </si>
  <si>
    <t>ê³ñù</t>
  </si>
  <si>
    <t>ö³Ï³Ý</t>
  </si>
  <si>
    <t>13</t>
  </si>
  <si>
    <t>6-148</t>
  </si>
  <si>
    <t xml:space="preserve">º/µ »ñÇ½áõÙ B -15 </t>
  </si>
  <si>
    <r>
      <t>Ù</t>
    </r>
    <r>
      <rPr>
        <vertAlign val="superscript"/>
        <sz val="10"/>
        <rFont val="Arial Armenian"/>
        <family val="2"/>
      </rPr>
      <t>2</t>
    </r>
  </si>
  <si>
    <t>²Ùñ³Ý ö6Ac-1</t>
  </si>
  <si>
    <t>6-80</t>
  </si>
  <si>
    <t>Ë³ñëË³ÓáÕ»ñÇ ï»Õ³¹ñáõÙ    ö10A500c</t>
  </si>
  <si>
    <t>6-170</t>
  </si>
  <si>
    <t xml:space="preserve">ØÇ³ÓáõÛÉ »/µ µ³ñ³íáñÝ»ñÇ   Ï³éáõóáõÙ B  15 </t>
  </si>
  <si>
    <t>10</t>
  </si>
  <si>
    <t>11</t>
  </si>
  <si>
    <t xml:space="preserve">´³óí³ÍùÝ»ñÇ µ³óáõÙ </t>
  </si>
  <si>
    <t>400ÙÙ Ñ³ëï. Ý»ñùÇÝ å³ï»ñáõÙ µ³óí³ÍùÇ ù³Ý¹áõÙ</t>
  </si>
  <si>
    <t>23-142</t>
  </si>
  <si>
    <t>²Ùñ³Ý ö16A500C</t>
  </si>
  <si>
    <t>Ë³ñëË³ÓáÕ»ñÇ ï»Õ³¹ñáõÙ    ö16A500c</t>
  </si>
  <si>
    <t>²Ùñ³Ý ö18A500C</t>
  </si>
  <si>
    <t>400ÙÙ Ñ³ëï. ³ñï³ùÇÝ å³ï»ñáõÙ µ³óí³ÍùÇ ù³Ý¹áõÙ</t>
  </si>
  <si>
    <t>12</t>
  </si>
  <si>
    <t>8</t>
  </si>
  <si>
    <t>11-11</t>
  </si>
  <si>
    <t>²Ùñ³Ý³íáñí³Í Ý³Ë³ß»ñïÇ Ï³éáõóáõÙ  B 12,5 µ»ïáÝáí /10ëÙ/</t>
  </si>
  <si>
    <t>Ø³ÙÉá·ñ³ÝÇï» ë³ÉÇÏÝ»ñáí Ñ³ï³ÏÝ»ñÇ Ï³éáõóáõÙ ëáëÇÝÓÇ íñ³, ãë³ÑáÕ</t>
  </si>
  <si>
    <t>Ê×Ç Ý³Ë³ß»ñïÇ Ï³éáõóáõÙ 10ëÙ Ñ³ëï.</t>
  </si>
  <si>
    <t>ò»Ù. ³í³½³ÛÇÝ Ñ³ñÃ ß»ñïÇ Ï³éáõóáõÙ 30ÙÙ Ñ³ëï</t>
  </si>
  <si>
    <r>
      <t>1000Ù</t>
    </r>
    <r>
      <rPr>
        <vertAlign val="superscript"/>
        <sz val="10"/>
        <color indexed="8"/>
        <rFont val="Arial LatArm"/>
        <family val="2"/>
      </rPr>
      <t>3</t>
    </r>
  </si>
  <si>
    <t>´Ý³ÑáÕÇ ï»Õ³÷áËáõÙ ³/ÇÝùÝ³Ã³÷áí ÙÇÝã¨ 3ÏÙ</t>
  </si>
  <si>
    <t>´Ý³ÑáÕÇ ï»Õ³÷áËáõÙ ¨ ÉÇóùÇ Ï³ï³ñáõÙ</t>
  </si>
  <si>
    <t>1-1185</t>
  </si>
  <si>
    <r>
      <t>100Ù</t>
    </r>
    <r>
      <rPr>
        <vertAlign val="superscript"/>
        <sz val="10"/>
        <rFont val="Arial LatArm"/>
        <family val="2"/>
      </rPr>
      <t>3</t>
    </r>
  </si>
  <si>
    <t>´Ý³ÑáÕÇ ïá÷³ÝáõÙ Ó»éùÇ ÃñÃéÇãáí</t>
  </si>
  <si>
    <t>1-1587</t>
  </si>
  <si>
    <t>3-ñ¹ Ï³ñ·Ç µÝ³ÑáÕÇ Ùß³ÏáõÙ ¿ùëÏ³í³ïáñáí, µ³ñÓ»Éáí ÇÝùÝ³÷ ³/Ù»ù»Ý³</t>
  </si>
  <si>
    <t>5-67</t>
  </si>
  <si>
    <t>Ø»ï³Õ³åÉ³ëï» ¹ááõé. å³ïáõÑ³ÝÇ ù³Ý¹áõÙ /Ñ³ÝÓÝ»É å³ïíÇñ³ïáõÇÝ/</t>
  </si>
  <si>
    <t>²ÉÛáõÙáõÝ» µÉáÏáí ëåÇï³Ï 60ÙÙ Ñ³ëï. ç»ñÙ³Ï³Ùñç³Ïáí ³å³Ï»÷³Ã»Ãáí 4+4ÙÙ åñáýÇÉÇ ¹é³Ý ï»Õ³¹ñáõÙ</t>
  </si>
  <si>
    <t>²ÉÛáõÙáõÝ» µÉáÏáí ëåÇï³Ï 60ÙÙ Ñ³ëï. ç»ñÙ³Ï³Ùñç³Ïáí ³å³Ï»÷³Ã»Ãáí 4+4ÙÙ åñáýÇÉÇ í»ñÝ³÷»ÕÏÇ ï»Õ³¹ñáõÙ</t>
  </si>
  <si>
    <t>äÉ³ëïÙ³ë» ëåÇï³Ï  å³ïáõÑ³Ý³·á· 30 ëÙ É³ÛÝáõÃÛ³Ùµ</t>
  </si>
  <si>
    <t>²ñï³ùÇÝ ³ëïÇ×³ÝÝ»ñ</t>
  </si>
  <si>
    <t>23-226</t>
  </si>
  <si>
    <t xml:space="preserve">²í»Éáñ¹ µÝ³ÑáÕÇ ¨ ³é³ç³ó³Í ßÇÝ.³ÕµÇ µ³ñÓáõÙ ÇÝùÝ³Ã³÷ ³íïáÙ»ù»Ý³ Ó»éùáí </t>
  </si>
  <si>
    <t>²í»Éáñ¹ µÝ³ÑáÕÇ ¨ ³é³ç³ó³Í ßÇÝ.³ÕµÇ ï»Õ³÷áËáõÙ ³/ÇÝùÝ³Ã³÷áí ÙÇÝã¨ 3ÏÙ</t>
  </si>
  <si>
    <t>6-21       1-21</t>
  </si>
  <si>
    <t xml:space="preserve">Ê³Ùù³ñ³µ»ïáÝ» ÑÇÙù»ñÇ Ï³éáõóáõÙ B -7.5 </t>
  </si>
  <si>
    <t>6-127</t>
  </si>
  <si>
    <t>8-11-2</t>
  </si>
  <si>
    <t>26-51</t>
  </si>
  <si>
    <t>15-298</t>
  </si>
  <si>
    <t>ä³ï»ñÇ ëí³ÕáõÙ ó/³í³½³ÛÇÝ ß³Õ³Ëáí  ³Ùñ³óÙ³Ý ó³ÝóÇ íñ³</t>
  </si>
  <si>
    <t>15-6          15-59</t>
  </si>
  <si>
    <t>ä³ïÇ »ñ»ë³å³ïáõÙ µ³½³Éï» ë³ÉÇÏÝ»ñáí 3ëÙ Ñ³ëï.</t>
  </si>
  <si>
    <r>
      <t>Ù</t>
    </r>
    <r>
      <rPr>
        <vertAlign val="superscript"/>
        <sz val="9"/>
        <rFont val="Arial LatArm"/>
        <family val="2"/>
      </rPr>
      <t>2</t>
    </r>
  </si>
  <si>
    <t>5-134</t>
  </si>
  <si>
    <t>Ð³ñÃ³ÏÇ »ñ»ë³å³ïáõÙ 4ëÙ Ñ³ëï. µ³½³Éï» ë³ÉÇÏÝ»ñáí, ëáëÇÝÓÇ íñ³</t>
  </si>
  <si>
    <t>15-77</t>
  </si>
  <si>
    <t>²ëïÇ×³ÝÝ»ñÇ »ñ»ë³å³ïáõÙ 4ëÙ Ñ³ëï. µ³½³Éï» ë³ÉÇÏÝ»ñáí, ëáëÝÓÇ íñ³</t>
  </si>
  <si>
    <t>²ëïÇ×³ÝÝ»ñÇ ×³Ï³ïÝ»ñÇ »ñ»ë³å³ïáõÙ µ³½³Éï» ë³ÉÇÏÝ»ñáí 3ëÙ Ñ³ëï.</t>
  </si>
  <si>
    <t xml:space="preserve">ØÇ³µ¨»é ³íïáÙ³ï ³Ýç³ïÇã C ¹³ëÇ 6kA ÏáÙáõÝÇÏ³óÇáÝ áõÝ³ÏáõÃÛ³Ùµ 220v, 25A-Ý»ñ³ÝóÙ³Ý  </t>
  </si>
  <si>
    <t>ä³ßïå³ÝÇã ³Ýç³ïÙ³Ý ë³ñù »ñÏµ¨»é A ïÇåÇ ~220V, 32A/30mA</t>
  </si>
  <si>
    <t>Èáõë³ïáõ 40W-LED É³Ùå»ñáí, ³é³ëï³ÕÇ, IP20 4800Im, 5000k</t>
  </si>
  <si>
    <t xml:space="preserve">²Ýç³ïÇã ÙÇ³µ¨»é »ñÏëï»ÕÝ³íáñ ÷³Ï ï»Õ³¹ñÙ³Ý - 250V, 6A, IP65 </t>
  </si>
  <si>
    <t>8-591-10</t>
  </si>
  <si>
    <t xml:space="preserve">ì³ñ¹³Ï ßï»åë»É³ÛÇÝ »ñÏµ¨»é, 3-ñ¹ ÑáÕ³ÝóÙ³Ý ÏáÝï³Ïïáí ÷³Ï ï»Õ³¹ñÙ³Ý 220V, 16A, IP20 </t>
  </si>
  <si>
    <t>46-58</t>
  </si>
  <si>
    <t xml:space="preserve">²ÏáëÝñÇ ÷áñáõÙ </t>
  </si>
  <si>
    <t>15-246-1</t>
  </si>
  <si>
    <t>²ÏáëÝ»ñÇ  µ³ñ»É³íí³Í ëí³ÕáõÙ ·ÇåëáÝÇïáí</t>
  </si>
  <si>
    <r>
      <t>äÕÝÓ»  çÇÕ»ñáí Ù³ÉáõËÇ ³ÝóÏ³óáõÙ ëí³ÕÇ ï³Ï ВВГ 3x4ÙÙ</t>
    </r>
    <r>
      <rPr>
        <vertAlign val="superscript"/>
        <sz val="10"/>
        <rFont val="Arial LatArm"/>
        <family val="2"/>
      </rPr>
      <t>2</t>
    </r>
  </si>
  <si>
    <t>Ø³ÉáõËÇ ³Ùñ³ÏÝ»ñ</t>
  </si>
  <si>
    <t xml:space="preserve">äìø ïáõ÷³ËáÕáí³Ï 40x25 </t>
  </si>
  <si>
    <t>¿É»Ïïñ³ë³ñù³íáñáõÙÝ»ñÇ ÙáÝï³ÅáõÙ</t>
  </si>
  <si>
    <t>ê³ÉÝ³ÍùÇ ù³Ý¹áõÙ ù³Ý¹áõÙ</t>
  </si>
  <si>
    <t>ÐÇÙù»ñÇ µÝ³ÑáÕÇ ù³Ý¹áõÙ Ó»éùáí</t>
  </si>
  <si>
    <t>20ëÙ Ñ³ëï. µ»ïáÝ» å³ï»ñÇ Ï³éáõóáõÙ            B -12,5</t>
  </si>
  <si>
    <t>Ê×³í³½³ÛÇÝ ÑÇÙùÇ Ï³éáõóáõÙ  ïá÷³ÝáõÙáí</t>
  </si>
  <si>
    <t>´»ïáÝ» ë³ÉÇ Ï³éáõóáõÙ B12,5 µ»ïáÝáí 10,0ëÙ Ñ³ëï.</t>
  </si>
  <si>
    <t>´»ïáÝ» ³ëïÇ×³ÝÝ»ñÇ Ï³éáõóáõÙ B 12,5</t>
  </si>
  <si>
    <t>15-201                                                                                                                                                                                                        51-1</t>
  </si>
  <si>
    <t>ä³ï»ñÇ ëí³ÕáõÙ ó/³í³½³ÛÇÝ ß³Õ³Ëáí</t>
  </si>
  <si>
    <t>²ëïÇ×³ÝÝ»ñÇ ¨ Ñ³ñÃ³ÏÇ ó»Ù. ³í³½³ÛÇÝ Ñ³ñÃ ß»ñïÇ Ï³éáõóáõÙ 30ÙÙ Ñ³ëï</t>
  </si>
  <si>
    <t>Ð³ñ¹³ñÙ³Ý ³ßË³ï³ÝùÝ»ñ</t>
  </si>
  <si>
    <t>11-47</t>
  </si>
  <si>
    <t>15-660</t>
  </si>
  <si>
    <t>ä³ï»ñÇ ¨ ß»å»ñÇ Ý»ñÏáõÙ  É³ï»ùëáí /Ù³ÍÏáõÙáí/</t>
  </si>
  <si>
    <t>15-256</t>
  </si>
  <si>
    <t>ä³ï»ñÇ  ë³í³ÕáõÙ ó/³í³½³ÛÇÝ ß³Õ³Ëáí</t>
  </si>
  <si>
    <r>
      <t xml:space="preserve"> Ù</t>
    </r>
    <r>
      <rPr>
        <vertAlign val="superscript"/>
        <sz val="10"/>
        <rFont val="Arial LatArm"/>
        <family val="2"/>
      </rPr>
      <t>2</t>
    </r>
  </si>
  <si>
    <t>ä³ï»ñÇ ¨ ³éëï³ÕÇ ÑÇÝ Ý»ñÏÇ Ù³ùñáõÙ</t>
  </si>
  <si>
    <t>15-661</t>
  </si>
  <si>
    <t>²é³ëï³ÕÇ Ý»ñÏáõÙ  É³ï»ùëáí  /Ù³ÍÏáõÙáí/</t>
  </si>
  <si>
    <t>15-277-1</t>
  </si>
  <si>
    <t>Þ»å»ñÇ  µ³ñ»É³íí³Í ëí³ÕáõÙ ·³çáí</t>
  </si>
  <si>
    <t xml:space="preserve">ä³ï»ñÇ ëí³ÕáõÙ ó/³í³½³ÛÇÝ ß³Õ³Ëáí  </t>
  </si>
  <si>
    <r>
      <t>100Ù</t>
    </r>
    <r>
      <rPr>
        <vertAlign val="superscript"/>
        <sz val="10"/>
        <color indexed="8"/>
        <rFont val="Arial LatArm"/>
        <family val="2"/>
      </rPr>
      <t>3</t>
    </r>
  </si>
  <si>
    <t>15-84</t>
  </si>
  <si>
    <t>Ø³ÙÉá·ñ³ÝÇï»  ë³ÉÇÏÝ»ñáí ßñÇß³ÏÝ»ñÇ Ï³éáõóáõÙ ëáëÇÝÓÇ íñ³ h=10ëÙ</t>
  </si>
  <si>
    <t>ÐÐ ÞÇñ³ÏÇ Ù³ñ½Ç ²ñÃÇÏ Ñ³Ù³ÛÝùÇ ÐáéáÙ  µÝ³Ï³í³ÛñáõÙ Ù»Í³Ñ³ë³ÏÝ»ñÇ Ñ³Ù³ñ Ý³Ë³ï»ëí³Í Ë³Õ³ë»ÝÛ³ÏÝ»ñÇ í»ñ³Ýáñá·Ù³Ý  /ÐáéáÙ/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</si>
</sst>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0.000"/>
    <numFmt numFmtId="165" formatCode="0.0000"/>
    <numFmt numFmtId="166" formatCode="0.0"/>
    <numFmt numFmtId="168" formatCode="0.00000"/>
    <numFmt numFmtId="169" formatCode="_(* #,##0.00_);_(* \(#,##0.00\);_(* &quot;-&quot;??_);_(@_)"/>
  </numFmts>
  <fonts count="25">
    <font>
      <sz val="11"/>
      <color theme="1"/>
      <name val="Calibri"/>
      <family val="2"/>
      <scheme val="minor"/>
    </font>
    <font>
      <b/>
      <sz val="16"/>
      <name val="Arial LatArm"/>
      <family val="2"/>
    </font>
    <font>
      <sz val="10"/>
      <name val="Arial LatArm"/>
      <family val="2"/>
    </font>
    <font>
      <sz val="9"/>
      <name val="Arial LatArm"/>
      <family val="2"/>
    </font>
    <font>
      <b/>
      <sz val="12"/>
      <name val="Arial LatArm"/>
      <family val="2"/>
    </font>
    <font>
      <b/>
      <i/>
      <sz val="10"/>
      <name val="Arial LatArm"/>
      <family val="2"/>
    </font>
    <font>
      <sz val="8"/>
      <name val="Arial LatArm"/>
      <family val="2"/>
    </font>
    <font>
      <b/>
      <sz val="10"/>
      <name val="Arial LatArm"/>
      <family val="2"/>
    </font>
    <font>
      <b/>
      <sz val="9"/>
      <name val="Arial LatArm"/>
      <family val="2"/>
    </font>
    <font>
      <sz val="10"/>
      <name val="Arial Armenian"/>
      <family val="2"/>
    </font>
    <font>
      <b/>
      <i/>
      <u/>
      <sz val="10"/>
      <name val="Arial LatArm"/>
      <family val="2"/>
    </font>
    <font>
      <sz val="10"/>
      <name val="Arial Cyr"/>
      <family val="2"/>
    </font>
    <font>
      <sz val="10"/>
      <color indexed="8"/>
      <name val="Arial LatArm"/>
      <family val="2"/>
    </font>
    <font>
      <vertAlign val="superscript"/>
      <sz val="10"/>
      <name val="Arial LatArm"/>
      <family val="2"/>
    </font>
    <font>
      <sz val="10"/>
      <name val="Arial"/>
      <family val="2"/>
    </font>
    <font>
      <sz val="10"/>
      <name val="Arial"/>
      <family val="2"/>
      <charset val="204"/>
    </font>
    <font>
      <vertAlign val="superscript"/>
      <sz val="10"/>
      <color indexed="8"/>
      <name val="Arial LatArm"/>
      <family val="2"/>
    </font>
    <font>
      <sz val="10"/>
      <color theme="1"/>
      <name val="Arial LatArm"/>
      <family val="2"/>
    </font>
    <font>
      <sz val="10"/>
      <name val="Arial LatArm"/>
      <family val="2"/>
      <charset val="204"/>
    </font>
    <font>
      <vertAlign val="superscript"/>
      <sz val="10"/>
      <name val="Arial Armenian"/>
      <family val="2"/>
    </font>
    <font>
      <sz val="10"/>
      <name val="Arial Armenian"/>
      <family val="2"/>
      <charset val="204"/>
    </font>
    <font>
      <b/>
      <i/>
      <u/>
      <sz val="10"/>
      <name val="Arial LatArm"/>
      <family val="2"/>
      <charset val="204"/>
    </font>
    <font>
      <sz val="10"/>
      <color indexed="8"/>
      <name val="Arial Armenian"/>
      <family val="2"/>
    </font>
    <font>
      <sz val="9"/>
      <color theme="1"/>
      <name val="Arial LatArm"/>
      <family val="2"/>
    </font>
    <font>
      <vertAlign val="superscript"/>
      <sz val="9"/>
      <name val="Arial LatArm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8">
    <xf numFmtId="0" fontId="0" fillId="0" borderId="0"/>
    <xf numFmtId="0" fontId="11" fillId="0" borderId="0"/>
    <xf numFmtId="0" fontId="14" fillId="0" borderId="0"/>
    <xf numFmtId="0" fontId="15" fillId="0" borderId="0"/>
    <xf numFmtId="0" fontId="9" fillId="0" borderId="0"/>
    <xf numFmtId="0" fontId="15" fillId="0" borderId="0"/>
    <xf numFmtId="0" fontId="15" fillId="0" borderId="0"/>
    <xf numFmtId="169" fontId="15" fillId="0" borderId="0" applyFont="0" applyFill="0" applyBorder="0" applyAlignment="0" applyProtection="0"/>
  </cellStyleXfs>
  <cellXfs count="151">
    <xf numFmtId="0" fontId="0" fillId="0" borderId="0" xfId="0"/>
    <xf numFmtId="0" fontId="2" fillId="0" borderId="0" xfId="0" applyFont="1"/>
    <xf numFmtId="164" fontId="2" fillId="0" borderId="0" xfId="0" applyNumberFormat="1" applyFont="1"/>
    <xf numFmtId="0" fontId="3" fillId="0" borderId="2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2" fontId="2" fillId="0" borderId="0" xfId="0" applyNumberFormat="1" applyFont="1" applyAlignment="1">
      <alignment horizontal="center" vertical="center"/>
    </xf>
    <xf numFmtId="2" fontId="2" fillId="0" borderId="2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 wrapText="1"/>
    </xf>
    <xf numFmtId="164" fontId="2" fillId="0" borderId="0" xfId="0" applyNumberFormat="1" applyFont="1" applyAlignment="1">
      <alignment vertical="center"/>
    </xf>
    <xf numFmtId="164" fontId="2" fillId="0" borderId="0" xfId="0" applyNumberFormat="1" applyFont="1" applyAlignment="1">
      <alignment horizontal="right" vertical="center" wrapText="1"/>
    </xf>
    <xf numFmtId="49" fontId="2" fillId="0" borderId="0" xfId="0" applyNumberFormat="1" applyFont="1"/>
    <xf numFmtId="0" fontId="8" fillId="0" borderId="2" xfId="0" applyFont="1" applyBorder="1" applyAlignment="1">
      <alignment horizontal="center" vertical="center"/>
    </xf>
    <xf numFmtId="3" fontId="8" fillId="0" borderId="2" xfId="0" applyNumberFormat="1" applyFont="1" applyBorder="1" applyAlignment="1">
      <alignment horizontal="center" vertical="center"/>
    </xf>
    <xf numFmtId="49" fontId="2" fillId="0" borderId="2" xfId="0" applyNumberFormat="1" applyFont="1" applyBorder="1" applyAlignment="1">
      <alignment horizontal="center" vertical="center"/>
    </xf>
    <xf numFmtId="164" fontId="10" fillId="0" borderId="2" xfId="0" applyNumberFormat="1" applyFont="1" applyBorder="1" applyAlignment="1">
      <alignment vertical="center"/>
    </xf>
    <xf numFmtId="49" fontId="2" fillId="0" borderId="2" xfId="1" applyNumberFormat="1" applyFont="1" applyBorder="1" applyAlignment="1">
      <alignment horizontal="center" vertical="center" wrapText="1"/>
    </xf>
    <xf numFmtId="0" fontId="2" fillId="0" borderId="2" xfId="1" applyFont="1" applyBorder="1" applyAlignment="1">
      <alignment horizontal="left" vertical="center" wrapText="1"/>
    </xf>
    <xf numFmtId="0" fontId="2" fillId="0" borderId="2" xfId="1" applyFont="1" applyBorder="1" applyAlignment="1">
      <alignment horizontal="center" vertical="center" wrapText="1"/>
    </xf>
    <xf numFmtId="2" fontId="2" fillId="0" borderId="2" xfId="1" applyNumberFormat="1" applyFont="1" applyBorder="1" applyAlignment="1">
      <alignment horizontal="center" vertical="center" wrapText="1"/>
    </xf>
    <xf numFmtId="164" fontId="2" fillId="0" borderId="2" xfId="0" applyNumberFormat="1" applyFont="1" applyBorder="1" applyAlignment="1">
      <alignment vertical="center"/>
    </xf>
    <xf numFmtId="0" fontId="2" fillId="0" borderId="2" xfId="0" applyFont="1" applyBorder="1" applyAlignment="1">
      <alignment horizontal="left" vertical="center" wrapText="1"/>
    </xf>
    <xf numFmtId="2" fontId="2" fillId="0" borderId="2" xfId="0" applyNumberFormat="1" applyFont="1" applyBorder="1" applyAlignment="1">
      <alignment horizontal="center" vertical="center"/>
    </xf>
    <xf numFmtId="0" fontId="17" fillId="0" borderId="2" xfId="0" applyFont="1" applyBorder="1" applyAlignment="1">
      <alignment horizontal="left" vertical="center" wrapText="1"/>
    </xf>
    <xf numFmtId="2" fontId="17" fillId="0" borderId="2" xfId="0" applyNumberFormat="1" applyFont="1" applyBorder="1" applyAlignment="1">
      <alignment horizontal="center" vertical="center"/>
    </xf>
    <xf numFmtId="2" fontId="2" fillId="0" borderId="2" xfId="5" applyNumberFormat="1" applyFont="1" applyBorder="1" applyAlignment="1">
      <alignment horizontal="center" vertical="center"/>
    </xf>
    <xf numFmtId="1" fontId="2" fillId="0" borderId="2" xfId="0" applyNumberFormat="1" applyFont="1" applyBorder="1" applyAlignment="1">
      <alignment horizontal="center" vertical="center"/>
    </xf>
    <xf numFmtId="2" fontId="12" fillId="0" borderId="2" xfId="0" applyNumberFormat="1" applyFont="1" applyBorder="1" applyAlignment="1">
      <alignment horizontal="center" vertical="center"/>
    </xf>
    <xf numFmtId="0" fontId="12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vertical="center" wrapText="1"/>
    </xf>
    <xf numFmtId="165" fontId="2" fillId="0" borderId="2" xfId="0" applyNumberFormat="1" applyFont="1" applyBorder="1" applyAlignment="1">
      <alignment horizontal="center" vertical="center"/>
    </xf>
    <xf numFmtId="0" fontId="18" fillId="0" borderId="2" xfId="0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center" vertical="center"/>
    </xf>
    <xf numFmtId="49" fontId="2" fillId="0" borderId="2" xfId="0" applyNumberFormat="1" applyFont="1" applyFill="1" applyBorder="1" applyAlignment="1">
      <alignment horizontal="center" vertical="center"/>
    </xf>
    <xf numFmtId="2" fontId="2" fillId="0" borderId="2" xfId="0" applyNumberFormat="1" applyFont="1" applyFill="1" applyBorder="1" applyAlignment="1">
      <alignment horizontal="center" vertical="center"/>
    </xf>
    <xf numFmtId="2" fontId="2" fillId="0" borderId="2" xfId="0" applyNumberFormat="1" applyFont="1" applyFill="1" applyBorder="1" applyAlignment="1">
      <alignment horizontal="center" vertical="center" wrapText="1"/>
    </xf>
    <xf numFmtId="49" fontId="12" fillId="0" borderId="2" xfId="0" applyNumberFormat="1" applyFont="1" applyBorder="1" applyAlignment="1">
      <alignment horizontal="center" vertical="center" wrapText="1"/>
    </xf>
    <xf numFmtId="2" fontId="2" fillId="0" borderId="2" xfId="6" applyNumberFormat="1" applyFont="1" applyBorder="1" applyAlignment="1">
      <alignment horizontal="center" vertical="center"/>
    </xf>
    <xf numFmtId="49" fontId="17" fillId="0" borderId="2" xfId="0" applyNumberFormat="1" applyFont="1" applyBorder="1" applyAlignment="1">
      <alignment horizontal="center" vertical="center" wrapText="1"/>
    </xf>
    <xf numFmtId="49" fontId="18" fillId="0" borderId="2" xfId="0" applyNumberFormat="1" applyFont="1" applyBorder="1" applyAlignment="1">
      <alignment horizontal="center" vertical="center" wrapText="1"/>
    </xf>
    <xf numFmtId="0" fontId="18" fillId="0" borderId="2" xfId="0" applyFont="1" applyBorder="1" applyAlignment="1">
      <alignment horizontal="left" vertical="center" wrapText="1"/>
    </xf>
    <xf numFmtId="2" fontId="18" fillId="0" borderId="2" xfId="0" applyNumberFormat="1" applyFont="1" applyBorder="1" applyAlignment="1">
      <alignment horizontal="center" vertical="center"/>
    </xf>
    <xf numFmtId="0" fontId="18" fillId="0" borderId="2" xfId="0" applyFont="1" applyBorder="1" applyAlignment="1">
      <alignment horizontal="center" vertical="center"/>
    </xf>
    <xf numFmtId="49" fontId="18" fillId="0" borderId="2" xfId="0" applyNumberFormat="1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12" fillId="0" borderId="2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2" fontId="2" fillId="0" borderId="0" xfId="0" applyNumberFormat="1" applyFont="1" applyBorder="1" applyAlignment="1">
      <alignment horizontal="center" vertical="center" wrapText="1"/>
    </xf>
    <xf numFmtId="0" fontId="20" fillId="0" borderId="2" xfId="0" applyFont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/>
    </xf>
    <xf numFmtId="49" fontId="9" fillId="0" borderId="2" xfId="0" applyNumberFormat="1" applyFont="1" applyBorder="1" applyAlignment="1">
      <alignment horizontal="center" vertical="center" wrapText="1"/>
    </xf>
    <xf numFmtId="2" fontId="9" fillId="0" borderId="2" xfId="0" applyNumberFormat="1" applyFont="1" applyBorder="1" applyAlignment="1">
      <alignment horizontal="center" vertical="center"/>
    </xf>
    <xf numFmtId="164" fontId="9" fillId="0" borderId="2" xfId="0" applyNumberFormat="1" applyFont="1" applyBorder="1" applyAlignment="1">
      <alignment horizontal="center" vertical="center"/>
    </xf>
    <xf numFmtId="1" fontId="2" fillId="0" borderId="0" xfId="0" applyNumberFormat="1" applyFont="1" applyBorder="1" applyAlignment="1">
      <alignment horizontal="center" vertical="center"/>
    </xf>
    <xf numFmtId="49" fontId="12" fillId="0" borderId="0" xfId="0" applyNumberFormat="1" applyFont="1" applyBorder="1" applyAlignment="1">
      <alignment horizontal="center" vertical="center" wrapText="1"/>
    </xf>
    <xf numFmtId="2" fontId="2" fillId="0" borderId="0" xfId="6" applyNumberFormat="1" applyFont="1" applyBorder="1" applyAlignment="1">
      <alignment horizontal="center" vertical="center"/>
    </xf>
    <xf numFmtId="49" fontId="18" fillId="0" borderId="0" xfId="0" applyNumberFormat="1" applyFont="1" applyBorder="1" applyAlignment="1">
      <alignment horizontal="center" vertical="center" wrapText="1"/>
    </xf>
    <xf numFmtId="2" fontId="2" fillId="0" borderId="0" xfId="0" applyNumberFormat="1" applyFont="1" applyBorder="1" applyAlignment="1">
      <alignment horizontal="center" vertical="center"/>
    </xf>
    <xf numFmtId="49" fontId="18" fillId="0" borderId="2" xfId="1" applyNumberFormat="1" applyFont="1" applyBorder="1" applyAlignment="1">
      <alignment horizontal="center" vertical="center" wrapText="1"/>
    </xf>
    <xf numFmtId="49" fontId="2" fillId="0" borderId="0" xfId="0" applyNumberFormat="1" applyFont="1" applyBorder="1" applyAlignment="1">
      <alignment horizontal="center" vertical="center"/>
    </xf>
    <xf numFmtId="164" fontId="10" fillId="0" borderId="0" xfId="0" applyNumberFormat="1" applyFont="1" applyBorder="1" applyAlignment="1">
      <alignment vertical="center"/>
    </xf>
    <xf numFmtId="49" fontId="2" fillId="0" borderId="0" xfId="1" applyNumberFormat="1" applyFont="1" applyBorder="1" applyAlignment="1">
      <alignment horizontal="center" vertical="center" wrapText="1"/>
    </xf>
    <xf numFmtId="0" fontId="2" fillId="0" borderId="0" xfId="1" applyFont="1" applyBorder="1" applyAlignment="1">
      <alignment horizontal="left" vertical="center" wrapText="1"/>
    </xf>
    <xf numFmtId="0" fontId="2" fillId="0" borderId="0" xfId="1" applyFont="1" applyBorder="1" applyAlignment="1">
      <alignment horizontal="center" vertical="center" wrapText="1"/>
    </xf>
    <xf numFmtId="2" fontId="2" fillId="0" borderId="0" xfId="1" applyNumberFormat="1" applyFont="1" applyBorder="1" applyAlignment="1">
      <alignment horizontal="center" vertical="center" wrapText="1"/>
    </xf>
    <xf numFmtId="49" fontId="2" fillId="0" borderId="0" xfId="0" applyNumberFormat="1" applyFont="1" applyBorder="1" applyAlignment="1">
      <alignment horizontal="center" vertical="center" wrapText="1"/>
    </xf>
    <xf numFmtId="2" fontId="2" fillId="0" borderId="0" xfId="0" applyNumberFormat="1" applyFont="1" applyFill="1" applyBorder="1" applyAlignment="1">
      <alignment horizontal="center" vertical="center"/>
    </xf>
    <xf numFmtId="2" fontId="2" fillId="0" borderId="0" xfId="0" applyNumberFormat="1" applyFont="1" applyFill="1" applyBorder="1" applyAlignment="1">
      <alignment horizontal="center" vertical="center" wrapText="1"/>
    </xf>
    <xf numFmtId="49" fontId="9" fillId="0" borderId="0" xfId="0" applyNumberFormat="1" applyFont="1" applyBorder="1" applyAlignment="1">
      <alignment horizontal="center" vertical="center" wrapText="1"/>
    </xf>
    <xf numFmtId="0" fontId="18" fillId="0" borderId="0" xfId="0" applyFont="1" applyBorder="1" applyAlignment="1">
      <alignment horizontal="center" vertical="center"/>
    </xf>
    <xf numFmtId="0" fontId="18" fillId="0" borderId="0" xfId="0" applyFont="1" applyBorder="1" applyAlignment="1">
      <alignment horizontal="left" vertical="center" wrapText="1"/>
    </xf>
    <xf numFmtId="2" fontId="18" fillId="0" borderId="0" xfId="0" applyNumberFormat="1" applyFont="1" applyBorder="1" applyAlignment="1">
      <alignment horizontal="center" vertical="center"/>
    </xf>
    <xf numFmtId="49" fontId="18" fillId="0" borderId="0" xfId="0" applyNumberFormat="1" applyFont="1" applyBorder="1" applyAlignment="1">
      <alignment horizontal="center" vertical="center"/>
    </xf>
    <xf numFmtId="0" fontId="18" fillId="0" borderId="0" xfId="0" applyFont="1" applyBorder="1" applyAlignment="1">
      <alignment horizontal="center" vertical="center" wrapText="1"/>
    </xf>
    <xf numFmtId="0" fontId="12" fillId="0" borderId="0" xfId="0" applyFont="1" applyBorder="1" applyAlignment="1">
      <alignment horizontal="center" vertical="center"/>
    </xf>
    <xf numFmtId="49" fontId="18" fillId="0" borderId="0" xfId="1" applyNumberFormat="1" applyFont="1" applyBorder="1" applyAlignment="1">
      <alignment horizontal="center" vertical="center" wrapText="1"/>
    </xf>
    <xf numFmtId="0" fontId="2" fillId="0" borderId="0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center" vertical="center"/>
    </xf>
    <xf numFmtId="0" fontId="12" fillId="0" borderId="0" xfId="0" applyFont="1" applyBorder="1" applyAlignment="1">
      <alignment horizontal="left" vertical="center" wrapText="1"/>
    </xf>
    <xf numFmtId="2" fontId="12" fillId="0" borderId="0" xfId="0" applyNumberFormat="1" applyFont="1" applyBorder="1" applyAlignment="1">
      <alignment horizontal="center" vertical="center"/>
    </xf>
    <xf numFmtId="2" fontId="2" fillId="0" borderId="0" xfId="5" applyNumberFormat="1" applyFont="1" applyBorder="1" applyAlignment="1">
      <alignment horizontal="center" vertical="center"/>
    </xf>
    <xf numFmtId="0" fontId="2" fillId="0" borderId="0" xfId="0" applyFont="1" applyBorder="1" applyAlignment="1">
      <alignment vertical="center" wrapText="1"/>
    </xf>
    <xf numFmtId="0" fontId="0" fillId="0" borderId="2" xfId="0" applyBorder="1"/>
    <xf numFmtId="164" fontId="21" fillId="0" borderId="2" xfId="0" applyNumberFormat="1" applyFont="1" applyBorder="1" applyAlignment="1">
      <alignment vertical="center"/>
    </xf>
    <xf numFmtId="49" fontId="2" fillId="0" borderId="2" xfId="1" applyNumberFormat="1" applyFont="1" applyFill="1" applyBorder="1" applyAlignment="1">
      <alignment horizontal="center" vertical="center" wrapText="1"/>
    </xf>
    <xf numFmtId="0" fontId="2" fillId="0" borderId="2" xfId="1" applyFont="1" applyFill="1" applyBorder="1" applyAlignment="1">
      <alignment horizontal="left" vertical="center" wrapText="1"/>
    </xf>
    <xf numFmtId="0" fontId="2" fillId="0" borderId="2" xfId="1" applyFont="1" applyFill="1" applyBorder="1" applyAlignment="1">
      <alignment horizontal="center" vertical="center" wrapText="1"/>
    </xf>
    <xf numFmtId="2" fontId="2" fillId="0" borderId="2" xfId="1" applyNumberFormat="1" applyFont="1" applyFill="1" applyBorder="1" applyAlignment="1">
      <alignment horizontal="center" vertical="center" wrapText="1"/>
    </xf>
    <xf numFmtId="2" fontId="12" fillId="0" borderId="2" xfId="0" applyNumberFormat="1" applyFont="1" applyBorder="1" applyAlignment="1">
      <alignment horizontal="left" vertical="center" wrapText="1"/>
    </xf>
    <xf numFmtId="164" fontId="21" fillId="0" borderId="0" xfId="0" applyNumberFormat="1" applyFont="1" applyBorder="1" applyAlignment="1">
      <alignment vertical="center"/>
    </xf>
    <xf numFmtId="49" fontId="2" fillId="0" borderId="0" xfId="1" applyNumberFormat="1" applyFont="1" applyFill="1" applyBorder="1" applyAlignment="1">
      <alignment horizontal="center" vertical="center" wrapText="1"/>
    </xf>
    <xf numFmtId="0" fontId="2" fillId="0" borderId="0" xfId="1" applyFont="1" applyFill="1" applyBorder="1" applyAlignment="1">
      <alignment horizontal="left" vertical="center" wrapText="1"/>
    </xf>
    <xf numFmtId="0" fontId="2" fillId="0" borderId="0" xfId="1" applyFont="1" applyFill="1" applyBorder="1" applyAlignment="1">
      <alignment horizontal="center" vertical="center" wrapText="1"/>
    </xf>
    <xf numFmtId="2" fontId="2" fillId="0" borderId="0" xfId="1" applyNumberFormat="1" applyFont="1" applyFill="1" applyBorder="1" applyAlignment="1">
      <alignment horizontal="center" vertical="center" wrapText="1"/>
    </xf>
    <xf numFmtId="0" fontId="20" fillId="0" borderId="0" xfId="0" applyFont="1" applyBorder="1" applyAlignment="1">
      <alignment horizontal="center" vertical="center"/>
    </xf>
    <xf numFmtId="2" fontId="12" fillId="0" borderId="0" xfId="0" applyNumberFormat="1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/>
    </xf>
    <xf numFmtId="4" fontId="7" fillId="0" borderId="2" xfId="0" applyNumberFormat="1" applyFont="1" applyBorder="1" applyAlignment="1">
      <alignment horizontal="center" vertical="center"/>
    </xf>
    <xf numFmtId="0" fontId="9" fillId="0" borderId="2" xfId="0" applyFont="1" applyBorder="1" applyAlignment="1">
      <alignment horizontal="left" vertical="center" wrapText="1"/>
    </xf>
    <xf numFmtId="49" fontId="9" fillId="0" borderId="2" xfId="0" applyNumberFormat="1" applyFont="1" applyBorder="1" applyAlignment="1">
      <alignment horizontal="center" vertical="center"/>
    </xf>
    <xf numFmtId="0" fontId="9" fillId="0" borderId="2" xfId="0" applyFont="1" applyBorder="1" applyAlignment="1">
      <alignment horizontal="left" vertical="center"/>
    </xf>
    <xf numFmtId="168" fontId="2" fillId="0" borderId="2" xfId="0" applyNumberFormat="1" applyFont="1" applyBorder="1" applyAlignment="1">
      <alignment horizontal="center" vertical="center"/>
    </xf>
    <xf numFmtId="168" fontId="9" fillId="0" borderId="2" xfId="0" applyNumberFormat="1" applyFont="1" applyBorder="1" applyAlignment="1">
      <alignment horizontal="center" vertical="center"/>
    </xf>
    <xf numFmtId="165" fontId="9" fillId="0" borderId="2" xfId="0" applyNumberFormat="1" applyFont="1" applyBorder="1" applyAlignment="1">
      <alignment horizontal="center" vertical="center"/>
    </xf>
    <xf numFmtId="0" fontId="12" fillId="0" borderId="2" xfId="5" applyFont="1" applyBorder="1" applyAlignment="1">
      <alignment horizontal="center" vertical="center"/>
    </xf>
    <xf numFmtId="165" fontId="12" fillId="0" borderId="2" xfId="5" applyNumberFormat="1" applyFont="1" applyBorder="1" applyAlignment="1">
      <alignment horizontal="center" vertical="center"/>
    </xf>
    <xf numFmtId="0" fontId="23" fillId="0" borderId="2" xfId="0" applyFont="1" applyBorder="1" applyAlignment="1">
      <alignment horizontal="center" vertical="center"/>
    </xf>
    <xf numFmtId="166" fontId="9" fillId="0" borderId="2" xfId="0" applyNumberFormat="1" applyFont="1" applyBorder="1" applyAlignment="1">
      <alignment horizontal="center" vertical="center"/>
    </xf>
    <xf numFmtId="16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left" vertical="center" wrapText="1"/>
    </xf>
    <xf numFmtId="0" fontId="9" fillId="0" borderId="0" xfId="0" applyFont="1" applyBorder="1" applyAlignment="1">
      <alignment horizontal="center" vertical="center"/>
    </xf>
    <xf numFmtId="49" fontId="9" fillId="0" borderId="0" xfId="0" applyNumberFormat="1" applyFont="1" applyBorder="1" applyAlignment="1">
      <alignment horizontal="center" vertical="center"/>
    </xf>
    <xf numFmtId="164" fontId="9" fillId="0" borderId="0" xfId="0" applyNumberFormat="1" applyFont="1" applyBorder="1" applyAlignment="1">
      <alignment horizontal="center" vertical="center"/>
    </xf>
    <xf numFmtId="2" fontId="9" fillId="0" borderId="0" xfId="0" applyNumberFormat="1" applyFont="1" applyBorder="1" applyAlignment="1">
      <alignment horizontal="center" vertical="center"/>
    </xf>
    <xf numFmtId="165" fontId="2" fillId="0" borderId="0" xfId="0" applyNumberFormat="1" applyFont="1" applyBorder="1" applyAlignment="1">
      <alignment horizontal="center" vertical="center"/>
    </xf>
    <xf numFmtId="0" fontId="9" fillId="0" borderId="0" xfId="0" applyFont="1" applyBorder="1" applyAlignment="1">
      <alignment horizontal="left" vertical="center"/>
    </xf>
    <xf numFmtId="168" fontId="2" fillId="0" borderId="0" xfId="0" applyNumberFormat="1" applyFont="1" applyBorder="1" applyAlignment="1">
      <alignment horizontal="center" vertical="center"/>
    </xf>
    <xf numFmtId="165" fontId="9" fillId="0" borderId="0" xfId="0" applyNumberFormat="1" applyFont="1" applyBorder="1" applyAlignment="1">
      <alignment horizontal="center" vertical="center"/>
    </xf>
    <xf numFmtId="168" fontId="9" fillId="0" borderId="0" xfId="0" applyNumberFormat="1" applyFont="1" applyBorder="1" applyAlignment="1">
      <alignment horizontal="center" vertical="center"/>
    </xf>
    <xf numFmtId="0" fontId="12" fillId="0" borderId="0" xfId="5" applyFont="1" applyBorder="1" applyAlignment="1">
      <alignment horizontal="center" vertical="center"/>
    </xf>
    <xf numFmtId="165" fontId="12" fillId="0" borderId="0" xfId="5" applyNumberFormat="1" applyFont="1" applyBorder="1" applyAlignment="1">
      <alignment horizontal="center" vertical="center"/>
    </xf>
    <xf numFmtId="164" fontId="2" fillId="0" borderId="0" xfId="0" applyNumberFormat="1" applyFont="1" applyBorder="1" applyAlignment="1">
      <alignment horizontal="center" vertical="center" wrapText="1"/>
    </xf>
    <xf numFmtId="49" fontId="17" fillId="0" borderId="0" xfId="0" applyNumberFormat="1" applyFont="1" applyBorder="1" applyAlignment="1">
      <alignment horizontal="center" vertical="center" wrapText="1"/>
    </xf>
    <xf numFmtId="0" fontId="17" fillId="0" borderId="0" xfId="0" applyFont="1" applyBorder="1" applyAlignment="1">
      <alignment horizontal="left" vertical="center" wrapText="1"/>
    </xf>
    <xf numFmtId="0" fontId="23" fillId="0" borderId="0" xfId="0" applyFont="1" applyBorder="1" applyAlignment="1">
      <alignment horizontal="center" vertical="center"/>
    </xf>
    <xf numFmtId="2" fontId="17" fillId="0" borderId="0" xfId="0" applyNumberFormat="1" applyFont="1" applyBorder="1" applyAlignment="1">
      <alignment horizontal="center" vertical="center"/>
    </xf>
    <xf numFmtId="49" fontId="22" fillId="0" borderId="0" xfId="0" applyNumberFormat="1" applyFont="1" applyBorder="1" applyAlignment="1">
      <alignment horizontal="center" vertical="center" wrapText="1"/>
    </xf>
    <xf numFmtId="0" fontId="22" fillId="0" borderId="0" xfId="0" applyFont="1" applyBorder="1" applyAlignment="1">
      <alignment horizontal="left" vertical="center" wrapText="1"/>
    </xf>
    <xf numFmtId="2" fontId="22" fillId="0" borderId="0" xfId="0" applyNumberFormat="1" applyFont="1" applyBorder="1" applyAlignment="1">
      <alignment horizontal="center" vertical="center"/>
    </xf>
    <xf numFmtId="166" fontId="9" fillId="0" borderId="0" xfId="0" applyNumberFormat="1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49" fontId="2" fillId="0" borderId="0" xfId="0" applyNumberFormat="1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 wrapText="1"/>
    </xf>
    <xf numFmtId="16" fontId="2" fillId="0" borderId="0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2" fontId="4" fillId="0" borderId="0" xfId="0" applyNumberFormat="1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164" fontId="10" fillId="0" borderId="2" xfId="0" applyNumberFormat="1" applyFont="1" applyBorder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4" fontId="7" fillId="0" borderId="1" xfId="0" applyNumberFormat="1" applyFont="1" applyBorder="1" applyAlignment="1">
      <alignment horizontal="center" vertical="center" wrapText="1"/>
    </xf>
    <xf numFmtId="4" fontId="7" fillId="0" borderId="3" xfId="0" applyNumberFormat="1" applyFont="1" applyBorder="1" applyAlignment="1">
      <alignment horizontal="center" vertical="center" wrapText="1"/>
    </xf>
    <xf numFmtId="4" fontId="7" fillId="0" borderId="4" xfId="0" applyNumberFormat="1" applyFont="1" applyBorder="1" applyAlignment="1">
      <alignment horizontal="center" vertical="center" wrapText="1"/>
    </xf>
    <xf numFmtId="4" fontId="7" fillId="0" borderId="2" xfId="0" applyNumberFormat="1" applyFont="1" applyBorder="1" applyAlignment="1">
      <alignment horizontal="center" vertical="center"/>
    </xf>
    <xf numFmtId="164" fontId="10" fillId="0" borderId="0" xfId="0" applyNumberFormat="1" applyFont="1" applyBorder="1" applyAlignment="1">
      <alignment horizontal="center" vertical="center"/>
    </xf>
  </cellXfs>
  <cellStyles count="8">
    <cellStyle name="Normal 2_marmarashen" xfId="4"/>
    <cellStyle name="Normal_ARTAQIN KOJUXU CANC" xfId="2"/>
    <cellStyle name="Normal_naxahashiv" xfId="5"/>
    <cellStyle name="Normal_naxahashiv 2" xfId="6"/>
    <cellStyle name="Normal_shinarakan" xfId="1"/>
    <cellStyle name="Обычный" xfId="0" builtinId="0"/>
    <cellStyle name="Обычный 2 2" xfId="3"/>
    <cellStyle name="Финансовый 2" xfId="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xmlns="" id="{76ABB25A-7F5E-452B-9584-D0CF3774B326}"/>
            </a:ext>
          </a:extLst>
        </xdr:cNvPr>
        <xdr:cNvSpPr txBox="1">
          <a:spLocks noChangeArrowheads="1"/>
        </xdr:cNvSpPr>
      </xdr:nvSpPr>
      <xdr:spPr bwMode="auto">
        <a:xfrm>
          <a:off x="357187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3" name="Text Box 2">
          <a:extLst>
            <a:ext uri="{FF2B5EF4-FFF2-40B4-BE49-F238E27FC236}">
              <a16:creationId xmlns:a16="http://schemas.microsoft.com/office/drawing/2014/main" xmlns="" id="{15BE40B8-636C-4A7C-829C-68AF8A43D82C}"/>
            </a:ext>
          </a:extLst>
        </xdr:cNvPr>
        <xdr:cNvSpPr txBox="1">
          <a:spLocks noChangeArrowheads="1"/>
        </xdr:cNvSpPr>
      </xdr:nvSpPr>
      <xdr:spPr bwMode="auto">
        <a:xfrm>
          <a:off x="357187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4" name="Text Box 3">
          <a:extLst>
            <a:ext uri="{FF2B5EF4-FFF2-40B4-BE49-F238E27FC236}">
              <a16:creationId xmlns:a16="http://schemas.microsoft.com/office/drawing/2014/main" xmlns="" id="{0B62ED44-E1A0-4F84-88F3-59534E3E587B}"/>
            </a:ext>
          </a:extLst>
        </xdr:cNvPr>
        <xdr:cNvSpPr txBox="1">
          <a:spLocks noChangeArrowheads="1"/>
        </xdr:cNvSpPr>
      </xdr:nvSpPr>
      <xdr:spPr bwMode="auto">
        <a:xfrm>
          <a:off x="357187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5" name="Text Box 4">
          <a:extLst>
            <a:ext uri="{FF2B5EF4-FFF2-40B4-BE49-F238E27FC236}">
              <a16:creationId xmlns:a16="http://schemas.microsoft.com/office/drawing/2014/main" xmlns="" id="{A559C808-6423-4292-B372-8315C22F66DA}"/>
            </a:ext>
          </a:extLst>
        </xdr:cNvPr>
        <xdr:cNvSpPr txBox="1">
          <a:spLocks noChangeArrowheads="1"/>
        </xdr:cNvSpPr>
      </xdr:nvSpPr>
      <xdr:spPr bwMode="auto">
        <a:xfrm>
          <a:off x="357187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6" name="Text Box 5">
          <a:extLst>
            <a:ext uri="{FF2B5EF4-FFF2-40B4-BE49-F238E27FC236}">
              <a16:creationId xmlns:a16="http://schemas.microsoft.com/office/drawing/2014/main" xmlns="" id="{60E5DA9D-CBEA-4A92-B38E-21F61F9F37F6}"/>
            </a:ext>
          </a:extLst>
        </xdr:cNvPr>
        <xdr:cNvSpPr txBox="1">
          <a:spLocks noChangeArrowheads="1"/>
        </xdr:cNvSpPr>
      </xdr:nvSpPr>
      <xdr:spPr bwMode="auto">
        <a:xfrm>
          <a:off x="357187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7" name="Text Box 6">
          <a:extLst>
            <a:ext uri="{FF2B5EF4-FFF2-40B4-BE49-F238E27FC236}">
              <a16:creationId xmlns:a16="http://schemas.microsoft.com/office/drawing/2014/main" xmlns="" id="{B83CC390-51DD-4DA9-A30A-F86AADA1CC3A}"/>
            </a:ext>
          </a:extLst>
        </xdr:cNvPr>
        <xdr:cNvSpPr txBox="1">
          <a:spLocks noChangeArrowheads="1"/>
        </xdr:cNvSpPr>
      </xdr:nvSpPr>
      <xdr:spPr bwMode="auto">
        <a:xfrm>
          <a:off x="357187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8" name="Text Box 7">
          <a:extLst>
            <a:ext uri="{FF2B5EF4-FFF2-40B4-BE49-F238E27FC236}">
              <a16:creationId xmlns:a16="http://schemas.microsoft.com/office/drawing/2014/main" xmlns="" id="{B6C88F36-7B55-4513-8B83-35BC6E8D07A8}"/>
            </a:ext>
          </a:extLst>
        </xdr:cNvPr>
        <xdr:cNvSpPr txBox="1">
          <a:spLocks noChangeArrowheads="1"/>
        </xdr:cNvSpPr>
      </xdr:nvSpPr>
      <xdr:spPr bwMode="auto">
        <a:xfrm>
          <a:off x="357187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9" name="Text Box 8">
          <a:extLst>
            <a:ext uri="{FF2B5EF4-FFF2-40B4-BE49-F238E27FC236}">
              <a16:creationId xmlns:a16="http://schemas.microsoft.com/office/drawing/2014/main" xmlns="" id="{F4588CE3-60C6-4FED-A5B6-B8BB5DCE4257}"/>
            </a:ext>
          </a:extLst>
        </xdr:cNvPr>
        <xdr:cNvSpPr txBox="1">
          <a:spLocks noChangeArrowheads="1"/>
        </xdr:cNvSpPr>
      </xdr:nvSpPr>
      <xdr:spPr bwMode="auto">
        <a:xfrm>
          <a:off x="357187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0" name="Text Box 9">
          <a:extLst>
            <a:ext uri="{FF2B5EF4-FFF2-40B4-BE49-F238E27FC236}">
              <a16:creationId xmlns:a16="http://schemas.microsoft.com/office/drawing/2014/main" xmlns="" id="{6520CDDA-C752-446D-97FB-E63FBDCB64F6}"/>
            </a:ext>
          </a:extLst>
        </xdr:cNvPr>
        <xdr:cNvSpPr txBox="1">
          <a:spLocks noChangeArrowheads="1"/>
        </xdr:cNvSpPr>
      </xdr:nvSpPr>
      <xdr:spPr bwMode="auto">
        <a:xfrm>
          <a:off x="357187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1" name="Text Box 10">
          <a:extLst>
            <a:ext uri="{FF2B5EF4-FFF2-40B4-BE49-F238E27FC236}">
              <a16:creationId xmlns:a16="http://schemas.microsoft.com/office/drawing/2014/main" xmlns="" id="{16853CED-84EE-4C0D-A3CE-D262F1965C85}"/>
            </a:ext>
          </a:extLst>
        </xdr:cNvPr>
        <xdr:cNvSpPr txBox="1">
          <a:spLocks noChangeArrowheads="1"/>
        </xdr:cNvSpPr>
      </xdr:nvSpPr>
      <xdr:spPr bwMode="auto">
        <a:xfrm>
          <a:off x="357187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2" name="Text Box 11">
          <a:extLst>
            <a:ext uri="{FF2B5EF4-FFF2-40B4-BE49-F238E27FC236}">
              <a16:creationId xmlns:a16="http://schemas.microsoft.com/office/drawing/2014/main" xmlns="" id="{5197966F-E191-4847-AA4B-B8A4CCA541A1}"/>
            </a:ext>
          </a:extLst>
        </xdr:cNvPr>
        <xdr:cNvSpPr txBox="1">
          <a:spLocks noChangeArrowheads="1"/>
        </xdr:cNvSpPr>
      </xdr:nvSpPr>
      <xdr:spPr bwMode="auto">
        <a:xfrm>
          <a:off x="357187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3" name="Text Box 12">
          <a:extLst>
            <a:ext uri="{FF2B5EF4-FFF2-40B4-BE49-F238E27FC236}">
              <a16:creationId xmlns:a16="http://schemas.microsoft.com/office/drawing/2014/main" xmlns="" id="{B20D59D2-4863-4F29-B4C7-9E3490838C10}"/>
            </a:ext>
          </a:extLst>
        </xdr:cNvPr>
        <xdr:cNvSpPr txBox="1">
          <a:spLocks noChangeArrowheads="1"/>
        </xdr:cNvSpPr>
      </xdr:nvSpPr>
      <xdr:spPr bwMode="auto">
        <a:xfrm>
          <a:off x="357187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4" name="Text Box 13">
          <a:extLst>
            <a:ext uri="{FF2B5EF4-FFF2-40B4-BE49-F238E27FC236}">
              <a16:creationId xmlns:a16="http://schemas.microsoft.com/office/drawing/2014/main" xmlns="" id="{655E0B99-81BE-4EB7-9139-6B5F97360CD5}"/>
            </a:ext>
          </a:extLst>
        </xdr:cNvPr>
        <xdr:cNvSpPr txBox="1">
          <a:spLocks noChangeArrowheads="1"/>
        </xdr:cNvSpPr>
      </xdr:nvSpPr>
      <xdr:spPr bwMode="auto">
        <a:xfrm>
          <a:off x="357187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5" name="Text Box 14">
          <a:extLst>
            <a:ext uri="{FF2B5EF4-FFF2-40B4-BE49-F238E27FC236}">
              <a16:creationId xmlns:a16="http://schemas.microsoft.com/office/drawing/2014/main" xmlns="" id="{F12C9FA0-FD5F-463E-AC0F-1A50850AAAD0}"/>
            </a:ext>
          </a:extLst>
        </xdr:cNvPr>
        <xdr:cNvSpPr txBox="1">
          <a:spLocks noChangeArrowheads="1"/>
        </xdr:cNvSpPr>
      </xdr:nvSpPr>
      <xdr:spPr bwMode="auto">
        <a:xfrm>
          <a:off x="357187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6" name="Text Box 15">
          <a:extLst>
            <a:ext uri="{FF2B5EF4-FFF2-40B4-BE49-F238E27FC236}">
              <a16:creationId xmlns:a16="http://schemas.microsoft.com/office/drawing/2014/main" xmlns="" id="{BA17E88B-1D6A-4F98-A34F-A6398B415021}"/>
            </a:ext>
          </a:extLst>
        </xdr:cNvPr>
        <xdr:cNvSpPr txBox="1">
          <a:spLocks noChangeArrowheads="1"/>
        </xdr:cNvSpPr>
      </xdr:nvSpPr>
      <xdr:spPr bwMode="auto">
        <a:xfrm>
          <a:off x="357187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7" name="Text Box 16">
          <a:extLst>
            <a:ext uri="{FF2B5EF4-FFF2-40B4-BE49-F238E27FC236}">
              <a16:creationId xmlns:a16="http://schemas.microsoft.com/office/drawing/2014/main" xmlns="" id="{58F2CED4-68E3-401F-B675-FF9E3B6774C2}"/>
            </a:ext>
          </a:extLst>
        </xdr:cNvPr>
        <xdr:cNvSpPr txBox="1">
          <a:spLocks noChangeArrowheads="1"/>
        </xdr:cNvSpPr>
      </xdr:nvSpPr>
      <xdr:spPr bwMode="auto">
        <a:xfrm>
          <a:off x="357187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8" name="Text Box 17">
          <a:extLst>
            <a:ext uri="{FF2B5EF4-FFF2-40B4-BE49-F238E27FC236}">
              <a16:creationId xmlns:a16="http://schemas.microsoft.com/office/drawing/2014/main" xmlns="" id="{62C372B3-2F8D-4398-B7E2-72E6D956644E}"/>
            </a:ext>
          </a:extLst>
        </xdr:cNvPr>
        <xdr:cNvSpPr txBox="1">
          <a:spLocks noChangeArrowheads="1"/>
        </xdr:cNvSpPr>
      </xdr:nvSpPr>
      <xdr:spPr bwMode="auto">
        <a:xfrm>
          <a:off x="357187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9" name="Text Box 18">
          <a:extLst>
            <a:ext uri="{FF2B5EF4-FFF2-40B4-BE49-F238E27FC236}">
              <a16:creationId xmlns:a16="http://schemas.microsoft.com/office/drawing/2014/main" xmlns="" id="{53D007A6-8055-4E1E-9A53-D1681079638C}"/>
            </a:ext>
          </a:extLst>
        </xdr:cNvPr>
        <xdr:cNvSpPr txBox="1">
          <a:spLocks noChangeArrowheads="1"/>
        </xdr:cNvSpPr>
      </xdr:nvSpPr>
      <xdr:spPr bwMode="auto">
        <a:xfrm>
          <a:off x="357187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20" name="Text Box 19">
          <a:extLst>
            <a:ext uri="{FF2B5EF4-FFF2-40B4-BE49-F238E27FC236}">
              <a16:creationId xmlns:a16="http://schemas.microsoft.com/office/drawing/2014/main" xmlns="" id="{E656869E-71A9-4E40-97BF-F74ECC32934C}"/>
            </a:ext>
          </a:extLst>
        </xdr:cNvPr>
        <xdr:cNvSpPr txBox="1">
          <a:spLocks noChangeArrowheads="1"/>
        </xdr:cNvSpPr>
      </xdr:nvSpPr>
      <xdr:spPr bwMode="auto">
        <a:xfrm>
          <a:off x="357187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21" name="Text Box 20">
          <a:extLst>
            <a:ext uri="{FF2B5EF4-FFF2-40B4-BE49-F238E27FC236}">
              <a16:creationId xmlns:a16="http://schemas.microsoft.com/office/drawing/2014/main" xmlns="" id="{1D6E1EE3-EB95-4BAD-B35A-37B31A3DFB17}"/>
            </a:ext>
          </a:extLst>
        </xdr:cNvPr>
        <xdr:cNvSpPr txBox="1">
          <a:spLocks noChangeArrowheads="1"/>
        </xdr:cNvSpPr>
      </xdr:nvSpPr>
      <xdr:spPr bwMode="auto">
        <a:xfrm>
          <a:off x="357187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22" name="Text Box 21">
          <a:extLst>
            <a:ext uri="{FF2B5EF4-FFF2-40B4-BE49-F238E27FC236}">
              <a16:creationId xmlns:a16="http://schemas.microsoft.com/office/drawing/2014/main" xmlns="" id="{F95E9806-79CF-4035-BE4A-53A09885D4FE}"/>
            </a:ext>
          </a:extLst>
        </xdr:cNvPr>
        <xdr:cNvSpPr txBox="1">
          <a:spLocks noChangeArrowheads="1"/>
        </xdr:cNvSpPr>
      </xdr:nvSpPr>
      <xdr:spPr bwMode="auto">
        <a:xfrm>
          <a:off x="357187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23" name="Text Box 22">
          <a:extLst>
            <a:ext uri="{FF2B5EF4-FFF2-40B4-BE49-F238E27FC236}">
              <a16:creationId xmlns:a16="http://schemas.microsoft.com/office/drawing/2014/main" xmlns="" id="{D824F778-E2FD-48D4-B0AA-D63444AD9A60}"/>
            </a:ext>
          </a:extLst>
        </xdr:cNvPr>
        <xdr:cNvSpPr txBox="1">
          <a:spLocks noChangeArrowheads="1"/>
        </xdr:cNvSpPr>
      </xdr:nvSpPr>
      <xdr:spPr bwMode="auto">
        <a:xfrm>
          <a:off x="357187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24" name="Text Box 23">
          <a:extLst>
            <a:ext uri="{FF2B5EF4-FFF2-40B4-BE49-F238E27FC236}">
              <a16:creationId xmlns:a16="http://schemas.microsoft.com/office/drawing/2014/main" xmlns="" id="{AD76A73B-9393-485D-9FB0-6BC01D2BF3DD}"/>
            </a:ext>
          </a:extLst>
        </xdr:cNvPr>
        <xdr:cNvSpPr txBox="1">
          <a:spLocks noChangeArrowheads="1"/>
        </xdr:cNvSpPr>
      </xdr:nvSpPr>
      <xdr:spPr bwMode="auto">
        <a:xfrm>
          <a:off x="357187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25" name="Text Box 24">
          <a:extLst>
            <a:ext uri="{FF2B5EF4-FFF2-40B4-BE49-F238E27FC236}">
              <a16:creationId xmlns:a16="http://schemas.microsoft.com/office/drawing/2014/main" xmlns="" id="{88D47D6F-0FD9-4FE1-AEF8-C90D72BB000B}"/>
            </a:ext>
          </a:extLst>
        </xdr:cNvPr>
        <xdr:cNvSpPr txBox="1">
          <a:spLocks noChangeArrowheads="1"/>
        </xdr:cNvSpPr>
      </xdr:nvSpPr>
      <xdr:spPr bwMode="auto">
        <a:xfrm>
          <a:off x="357187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26" name="Text Box 25">
          <a:extLst>
            <a:ext uri="{FF2B5EF4-FFF2-40B4-BE49-F238E27FC236}">
              <a16:creationId xmlns:a16="http://schemas.microsoft.com/office/drawing/2014/main" xmlns="" id="{808262CF-0C94-49FF-8E6B-A5CCCED3771A}"/>
            </a:ext>
          </a:extLst>
        </xdr:cNvPr>
        <xdr:cNvSpPr txBox="1">
          <a:spLocks noChangeArrowheads="1"/>
        </xdr:cNvSpPr>
      </xdr:nvSpPr>
      <xdr:spPr bwMode="auto">
        <a:xfrm>
          <a:off x="357187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27" name="Text Box 26">
          <a:extLst>
            <a:ext uri="{FF2B5EF4-FFF2-40B4-BE49-F238E27FC236}">
              <a16:creationId xmlns:a16="http://schemas.microsoft.com/office/drawing/2014/main" xmlns="" id="{076B7411-721A-46DA-AED5-3BDA618B91A2}"/>
            </a:ext>
          </a:extLst>
        </xdr:cNvPr>
        <xdr:cNvSpPr txBox="1">
          <a:spLocks noChangeArrowheads="1"/>
        </xdr:cNvSpPr>
      </xdr:nvSpPr>
      <xdr:spPr bwMode="auto">
        <a:xfrm>
          <a:off x="357187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28" name="Text Box 27">
          <a:extLst>
            <a:ext uri="{FF2B5EF4-FFF2-40B4-BE49-F238E27FC236}">
              <a16:creationId xmlns:a16="http://schemas.microsoft.com/office/drawing/2014/main" xmlns="" id="{00275C7D-395C-4E08-8873-773621B69C33}"/>
            </a:ext>
          </a:extLst>
        </xdr:cNvPr>
        <xdr:cNvSpPr txBox="1">
          <a:spLocks noChangeArrowheads="1"/>
        </xdr:cNvSpPr>
      </xdr:nvSpPr>
      <xdr:spPr bwMode="auto">
        <a:xfrm>
          <a:off x="357187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29" name="Text Box 28">
          <a:extLst>
            <a:ext uri="{FF2B5EF4-FFF2-40B4-BE49-F238E27FC236}">
              <a16:creationId xmlns:a16="http://schemas.microsoft.com/office/drawing/2014/main" xmlns="" id="{FF47E970-C1A1-47C0-B5B6-3CBE5CA3E5A0}"/>
            </a:ext>
          </a:extLst>
        </xdr:cNvPr>
        <xdr:cNvSpPr txBox="1">
          <a:spLocks noChangeArrowheads="1"/>
        </xdr:cNvSpPr>
      </xdr:nvSpPr>
      <xdr:spPr bwMode="auto">
        <a:xfrm>
          <a:off x="357187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30" name="Text Box 29">
          <a:extLst>
            <a:ext uri="{FF2B5EF4-FFF2-40B4-BE49-F238E27FC236}">
              <a16:creationId xmlns:a16="http://schemas.microsoft.com/office/drawing/2014/main" xmlns="" id="{0A09996E-37E2-44FF-B030-E479B710BCA2}"/>
            </a:ext>
          </a:extLst>
        </xdr:cNvPr>
        <xdr:cNvSpPr txBox="1">
          <a:spLocks noChangeArrowheads="1"/>
        </xdr:cNvSpPr>
      </xdr:nvSpPr>
      <xdr:spPr bwMode="auto">
        <a:xfrm>
          <a:off x="357187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31" name="Text Box 30">
          <a:extLst>
            <a:ext uri="{FF2B5EF4-FFF2-40B4-BE49-F238E27FC236}">
              <a16:creationId xmlns:a16="http://schemas.microsoft.com/office/drawing/2014/main" xmlns="" id="{93734102-5DDC-4ED8-9406-436E186F7BA5}"/>
            </a:ext>
          </a:extLst>
        </xdr:cNvPr>
        <xdr:cNvSpPr txBox="1">
          <a:spLocks noChangeArrowheads="1"/>
        </xdr:cNvSpPr>
      </xdr:nvSpPr>
      <xdr:spPr bwMode="auto">
        <a:xfrm>
          <a:off x="357187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32" name="Text Box 31">
          <a:extLst>
            <a:ext uri="{FF2B5EF4-FFF2-40B4-BE49-F238E27FC236}">
              <a16:creationId xmlns:a16="http://schemas.microsoft.com/office/drawing/2014/main" xmlns="" id="{015C06E9-3E46-4076-A9DB-01EF9066E214}"/>
            </a:ext>
          </a:extLst>
        </xdr:cNvPr>
        <xdr:cNvSpPr txBox="1">
          <a:spLocks noChangeArrowheads="1"/>
        </xdr:cNvSpPr>
      </xdr:nvSpPr>
      <xdr:spPr bwMode="auto">
        <a:xfrm>
          <a:off x="357187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33" name="Text Box 32">
          <a:extLst>
            <a:ext uri="{FF2B5EF4-FFF2-40B4-BE49-F238E27FC236}">
              <a16:creationId xmlns:a16="http://schemas.microsoft.com/office/drawing/2014/main" xmlns="" id="{3D78E184-7E6E-4881-97B6-4C9C67FF03FD}"/>
            </a:ext>
          </a:extLst>
        </xdr:cNvPr>
        <xdr:cNvSpPr txBox="1">
          <a:spLocks noChangeArrowheads="1"/>
        </xdr:cNvSpPr>
      </xdr:nvSpPr>
      <xdr:spPr bwMode="auto">
        <a:xfrm>
          <a:off x="357187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34" name="Text Box 33">
          <a:extLst>
            <a:ext uri="{FF2B5EF4-FFF2-40B4-BE49-F238E27FC236}">
              <a16:creationId xmlns:a16="http://schemas.microsoft.com/office/drawing/2014/main" xmlns="" id="{643BFEDB-C3F9-4773-AFCA-ED5C34C45D72}"/>
            </a:ext>
          </a:extLst>
        </xdr:cNvPr>
        <xdr:cNvSpPr txBox="1">
          <a:spLocks noChangeArrowheads="1"/>
        </xdr:cNvSpPr>
      </xdr:nvSpPr>
      <xdr:spPr bwMode="auto">
        <a:xfrm>
          <a:off x="357187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35" name="Text Box 34">
          <a:extLst>
            <a:ext uri="{FF2B5EF4-FFF2-40B4-BE49-F238E27FC236}">
              <a16:creationId xmlns:a16="http://schemas.microsoft.com/office/drawing/2014/main" xmlns="" id="{8F33E8BC-93C0-45BD-A554-FD3A86AFD35F}"/>
            </a:ext>
          </a:extLst>
        </xdr:cNvPr>
        <xdr:cNvSpPr txBox="1">
          <a:spLocks noChangeArrowheads="1"/>
        </xdr:cNvSpPr>
      </xdr:nvSpPr>
      <xdr:spPr bwMode="auto">
        <a:xfrm>
          <a:off x="357187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36" name="Text Box 35">
          <a:extLst>
            <a:ext uri="{FF2B5EF4-FFF2-40B4-BE49-F238E27FC236}">
              <a16:creationId xmlns:a16="http://schemas.microsoft.com/office/drawing/2014/main" xmlns="" id="{0A8E50A7-9940-4B26-B387-9E5BBD7B803E}"/>
            </a:ext>
          </a:extLst>
        </xdr:cNvPr>
        <xdr:cNvSpPr txBox="1">
          <a:spLocks noChangeArrowheads="1"/>
        </xdr:cNvSpPr>
      </xdr:nvSpPr>
      <xdr:spPr bwMode="auto">
        <a:xfrm>
          <a:off x="357187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37" name="Text Box 36">
          <a:extLst>
            <a:ext uri="{FF2B5EF4-FFF2-40B4-BE49-F238E27FC236}">
              <a16:creationId xmlns:a16="http://schemas.microsoft.com/office/drawing/2014/main" xmlns="" id="{91295D22-34E6-40FB-91B3-28374CA6922F}"/>
            </a:ext>
          </a:extLst>
        </xdr:cNvPr>
        <xdr:cNvSpPr txBox="1">
          <a:spLocks noChangeArrowheads="1"/>
        </xdr:cNvSpPr>
      </xdr:nvSpPr>
      <xdr:spPr bwMode="auto">
        <a:xfrm>
          <a:off x="357187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38" name="Text Box 37">
          <a:extLst>
            <a:ext uri="{FF2B5EF4-FFF2-40B4-BE49-F238E27FC236}">
              <a16:creationId xmlns:a16="http://schemas.microsoft.com/office/drawing/2014/main" xmlns="" id="{94A9EFFF-6F04-4306-9967-B34B9B5B2CE5}"/>
            </a:ext>
          </a:extLst>
        </xdr:cNvPr>
        <xdr:cNvSpPr txBox="1">
          <a:spLocks noChangeArrowheads="1"/>
        </xdr:cNvSpPr>
      </xdr:nvSpPr>
      <xdr:spPr bwMode="auto">
        <a:xfrm>
          <a:off x="357187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39" name="Text Box 38">
          <a:extLst>
            <a:ext uri="{FF2B5EF4-FFF2-40B4-BE49-F238E27FC236}">
              <a16:creationId xmlns:a16="http://schemas.microsoft.com/office/drawing/2014/main" xmlns="" id="{6F377C51-4631-4152-9699-7BA662165DFA}"/>
            </a:ext>
          </a:extLst>
        </xdr:cNvPr>
        <xdr:cNvSpPr txBox="1">
          <a:spLocks noChangeArrowheads="1"/>
        </xdr:cNvSpPr>
      </xdr:nvSpPr>
      <xdr:spPr bwMode="auto">
        <a:xfrm>
          <a:off x="357187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40" name="Text Box 39">
          <a:extLst>
            <a:ext uri="{FF2B5EF4-FFF2-40B4-BE49-F238E27FC236}">
              <a16:creationId xmlns:a16="http://schemas.microsoft.com/office/drawing/2014/main" xmlns="" id="{48D3D8EA-24E3-49F3-A8F1-5EF6AFA1595F}"/>
            </a:ext>
          </a:extLst>
        </xdr:cNvPr>
        <xdr:cNvSpPr txBox="1">
          <a:spLocks noChangeArrowheads="1"/>
        </xdr:cNvSpPr>
      </xdr:nvSpPr>
      <xdr:spPr bwMode="auto">
        <a:xfrm>
          <a:off x="357187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41" name="Text Box 40">
          <a:extLst>
            <a:ext uri="{FF2B5EF4-FFF2-40B4-BE49-F238E27FC236}">
              <a16:creationId xmlns:a16="http://schemas.microsoft.com/office/drawing/2014/main" xmlns="" id="{8D9F9CFB-5D1A-4D64-8851-2B2D24DC8B38}"/>
            </a:ext>
          </a:extLst>
        </xdr:cNvPr>
        <xdr:cNvSpPr txBox="1">
          <a:spLocks noChangeArrowheads="1"/>
        </xdr:cNvSpPr>
      </xdr:nvSpPr>
      <xdr:spPr bwMode="auto">
        <a:xfrm>
          <a:off x="357187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42" name="Text Box 41">
          <a:extLst>
            <a:ext uri="{FF2B5EF4-FFF2-40B4-BE49-F238E27FC236}">
              <a16:creationId xmlns:a16="http://schemas.microsoft.com/office/drawing/2014/main" xmlns="" id="{1AF42B53-C500-48D2-BA49-E34DC8F9BC37}"/>
            </a:ext>
          </a:extLst>
        </xdr:cNvPr>
        <xdr:cNvSpPr txBox="1">
          <a:spLocks noChangeArrowheads="1"/>
        </xdr:cNvSpPr>
      </xdr:nvSpPr>
      <xdr:spPr bwMode="auto">
        <a:xfrm>
          <a:off x="357187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43" name="Text Box 42">
          <a:extLst>
            <a:ext uri="{FF2B5EF4-FFF2-40B4-BE49-F238E27FC236}">
              <a16:creationId xmlns:a16="http://schemas.microsoft.com/office/drawing/2014/main" xmlns="" id="{BD59C294-0851-4A7A-B99A-96D41566C6B6}"/>
            </a:ext>
          </a:extLst>
        </xdr:cNvPr>
        <xdr:cNvSpPr txBox="1">
          <a:spLocks noChangeArrowheads="1"/>
        </xdr:cNvSpPr>
      </xdr:nvSpPr>
      <xdr:spPr bwMode="auto">
        <a:xfrm>
          <a:off x="357187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44" name="Text Box 43">
          <a:extLst>
            <a:ext uri="{FF2B5EF4-FFF2-40B4-BE49-F238E27FC236}">
              <a16:creationId xmlns:a16="http://schemas.microsoft.com/office/drawing/2014/main" xmlns="" id="{8F11ABFF-0D81-4C71-9A29-5F64D1FDC24C}"/>
            </a:ext>
          </a:extLst>
        </xdr:cNvPr>
        <xdr:cNvSpPr txBox="1">
          <a:spLocks noChangeArrowheads="1"/>
        </xdr:cNvSpPr>
      </xdr:nvSpPr>
      <xdr:spPr bwMode="auto">
        <a:xfrm>
          <a:off x="357187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45" name="Text Box 44">
          <a:extLst>
            <a:ext uri="{FF2B5EF4-FFF2-40B4-BE49-F238E27FC236}">
              <a16:creationId xmlns:a16="http://schemas.microsoft.com/office/drawing/2014/main" xmlns="" id="{649DCAFB-3438-418B-8BEC-863F2CEEA342}"/>
            </a:ext>
          </a:extLst>
        </xdr:cNvPr>
        <xdr:cNvSpPr txBox="1">
          <a:spLocks noChangeArrowheads="1"/>
        </xdr:cNvSpPr>
      </xdr:nvSpPr>
      <xdr:spPr bwMode="auto">
        <a:xfrm>
          <a:off x="357187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46" name="Text Box 45">
          <a:extLst>
            <a:ext uri="{FF2B5EF4-FFF2-40B4-BE49-F238E27FC236}">
              <a16:creationId xmlns:a16="http://schemas.microsoft.com/office/drawing/2014/main" xmlns="" id="{4265D7CC-195D-45DC-8D66-50CA895F6BF8}"/>
            </a:ext>
          </a:extLst>
        </xdr:cNvPr>
        <xdr:cNvSpPr txBox="1">
          <a:spLocks noChangeArrowheads="1"/>
        </xdr:cNvSpPr>
      </xdr:nvSpPr>
      <xdr:spPr bwMode="auto">
        <a:xfrm>
          <a:off x="357187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47" name="Text Box 46">
          <a:extLst>
            <a:ext uri="{FF2B5EF4-FFF2-40B4-BE49-F238E27FC236}">
              <a16:creationId xmlns:a16="http://schemas.microsoft.com/office/drawing/2014/main" xmlns="" id="{388F0C61-7B4B-49B7-94A2-B4F02570278E}"/>
            </a:ext>
          </a:extLst>
        </xdr:cNvPr>
        <xdr:cNvSpPr txBox="1">
          <a:spLocks noChangeArrowheads="1"/>
        </xdr:cNvSpPr>
      </xdr:nvSpPr>
      <xdr:spPr bwMode="auto">
        <a:xfrm>
          <a:off x="357187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48" name="Text Box 47">
          <a:extLst>
            <a:ext uri="{FF2B5EF4-FFF2-40B4-BE49-F238E27FC236}">
              <a16:creationId xmlns:a16="http://schemas.microsoft.com/office/drawing/2014/main" xmlns="" id="{C53BD042-2D9B-4DB0-9D0D-36336BACAA14}"/>
            </a:ext>
          </a:extLst>
        </xdr:cNvPr>
        <xdr:cNvSpPr txBox="1">
          <a:spLocks noChangeArrowheads="1"/>
        </xdr:cNvSpPr>
      </xdr:nvSpPr>
      <xdr:spPr bwMode="auto">
        <a:xfrm>
          <a:off x="357187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49" name="Text Box 48">
          <a:extLst>
            <a:ext uri="{FF2B5EF4-FFF2-40B4-BE49-F238E27FC236}">
              <a16:creationId xmlns:a16="http://schemas.microsoft.com/office/drawing/2014/main" xmlns="" id="{BD40F23E-3357-49B3-8325-1207EB8005A5}"/>
            </a:ext>
          </a:extLst>
        </xdr:cNvPr>
        <xdr:cNvSpPr txBox="1">
          <a:spLocks noChangeArrowheads="1"/>
        </xdr:cNvSpPr>
      </xdr:nvSpPr>
      <xdr:spPr bwMode="auto">
        <a:xfrm>
          <a:off x="357187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50" name="Text Box 49">
          <a:extLst>
            <a:ext uri="{FF2B5EF4-FFF2-40B4-BE49-F238E27FC236}">
              <a16:creationId xmlns:a16="http://schemas.microsoft.com/office/drawing/2014/main" xmlns="" id="{57015748-798A-4E13-8D25-3A9259E9905E}"/>
            </a:ext>
          </a:extLst>
        </xdr:cNvPr>
        <xdr:cNvSpPr txBox="1">
          <a:spLocks noChangeArrowheads="1"/>
        </xdr:cNvSpPr>
      </xdr:nvSpPr>
      <xdr:spPr bwMode="auto">
        <a:xfrm>
          <a:off x="357187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51" name="Text Box 50">
          <a:extLst>
            <a:ext uri="{FF2B5EF4-FFF2-40B4-BE49-F238E27FC236}">
              <a16:creationId xmlns:a16="http://schemas.microsoft.com/office/drawing/2014/main" xmlns="" id="{465875AF-8197-4DDF-A4B3-4E0991F863EB}"/>
            </a:ext>
          </a:extLst>
        </xdr:cNvPr>
        <xdr:cNvSpPr txBox="1">
          <a:spLocks noChangeArrowheads="1"/>
        </xdr:cNvSpPr>
      </xdr:nvSpPr>
      <xdr:spPr bwMode="auto">
        <a:xfrm>
          <a:off x="357187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52" name="Text Box 51">
          <a:extLst>
            <a:ext uri="{FF2B5EF4-FFF2-40B4-BE49-F238E27FC236}">
              <a16:creationId xmlns:a16="http://schemas.microsoft.com/office/drawing/2014/main" xmlns="" id="{BCAEC89F-22BA-4524-810B-7533EAF058FB}"/>
            </a:ext>
          </a:extLst>
        </xdr:cNvPr>
        <xdr:cNvSpPr txBox="1">
          <a:spLocks noChangeArrowheads="1"/>
        </xdr:cNvSpPr>
      </xdr:nvSpPr>
      <xdr:spPr bwMode="auto">
        <a:xfrm>
          <a:off x="357187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53" name="Text Box 52">
          <a:extLst>
            <a:ext uri="{FF2B5EF4-FFF2-40B4-BE49-F238E27FC236}">
              <a16:creationId xmlns:a16="http://schemas.microsoft.com/office/drawing/2014/main" xmlns="" id="{481AF554-D0D9-4C34-AA6F-0CF007B9C656}"/>
            </a:ext>
          </a:extLst>
        </xdr:cNvPr>
        <xdr:cNvSpPr txBox="1">
          <a:spLocks noChangeArrowheads="1"/>
        </xdr:cNvSpPr>
      </xdr:nvSpPr>
      <xdr:spPr bwMode="auto">
        <a:xfrm>
          <a:off x="357187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54" name="Text Box 53">
          <a:extLst>
            <a:ext uri="{FF2B5EF4-FFF2-40B4-BE49-F238E27FC236}">
              <a16:creationId xmlns:a16="http://schemas.microsoft.com/office/drawing/2014/main" xmlns="" id="{A390F097-BDC2-453F-AD39-950228093C25}"/>
            </a:ext>
          </a:extLst>
        </xdr:cNvPr>
        <xdr:cNvSpPr txBox="1">
          <a:spLocks noChangeArrowheads="1"/>
        </xdr:cNvSpPr>
      </xdr:nvSpPr>
      <xdr:spPr bwMode="auto">
        <a:xfrm>
          <a:off x="357187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55" name="Text Box 54">
          <a:extLst>
            <a:ext uri="{FF2B5EF4-FFF2-40B4-BE49-F238E27FC236}">
              <a16:creationId xmlns:a16="http://schemas.microsoft.com/office/drawing/2014/main" xmlns="" id="{356A34D1-27EC-4E94-BDB5-2507E94539A8}"/>
            </a:ext>
          </a:extLst>
        </xdr:cNvPr>
        <xdr:cNvSpPr txBox="1">
          <a:spLocks noChangeArrowheads="1"/>
        </xdr:cNvSpPr>
      </xdr:nvSpPr>
      <xdr:spPr bwMode="auto">
        <a:xfrm>
          <a:off x="357187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56" name="Text Box 55">
          <a:extLst>
            <a:ext uri="{FF2B5EF4-FFF2-40B4-BE49-F238E27FC236}">
              <a16:creationId xmlns:a16="http://schemas.microsoft.com/office/drawing/2014/main" xmlns="" id="{A2A87C99-D2F7-4898-9FBA-09B106E00DE0}"/>
            </a:ext>
          </a:extLst>
        </xdr:cNvPr>
        <xdr:cNvSpPr txBox="1">
          <a:spLocks noChangeArrowheads="1"/>
        </xdr:cNvSpPr>
      </xdr:nvSpPr>
      <xdr:spPr bwMode="auto">
        <a:xfrm>
          <a:off x="357187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57" name="Text Box 56">
          <a:extLst>
            <a:ext uri="{FF2B5EF4-FFF2-40B4-BE49-F238E27FC236}">
              <a16:creationId xmlns:a16="http://schemas.microsoft.com/office/drawing/2014/main" xmlns="" id="{172A9E7F-63AB-45DC-B193-AB96D8D3B61C}"/>
            </a:ext>
          </a:extLst>
        </xdr:cNvPr>
        <xdr:cNvSpPr txBox="1">
          <a:spLocks noChangeArrowheads="1"/>
        </xdr:cNvSpPr>
      </xdr:nvSpPr>
      <xdr:spPr bwMode="auto">
        <a:xfrm>
          <a:off x="357187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58" name="Text Box 57">
          <a:extLst>
            <a:ext uri="{FF2B5EF4-FFF2-40B4-BE49-F238E27FC236}">
              <a16:creationId xmlns:a16="http://schemas.microsoft.com/office/drawing/2014/main" xmlns="" id="{31917F8F-390B-47F6-9B7B-735229350E9C}"/>
            </a:ext>
          </a:extLst>
        </xdr:cNvPr>
        <xdr:cNvSpPr txBox="1">
          <a:spLocks noChangeArrowheads="1"/>
        </xdr:cNvSpPr>
      </xdr:nvSpPr>
      <xdr:spPr bwMode="auto">
        <a:xfrm>
          <a:off x="357187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59" name="Text Box 58">
          <a:extLst>
            <a:ext uri="{FF2B5EF4-FFF2-40B4-BE49-F238E27FC236}">
              <a16:creationId xmlns:a16="http://schemas.microsoft.com/office/drawing/2014/main" xmlns="" id="{E11D4DB0-44E8-452B-B090-3358CA705E5E}"/>
            </a:ext>
          </a:extLst>
        </xdr:cNvPr>
        <xdr:cNvSpPr txBox="1">
          <a:spLocks noChangeArrowheads="1"/>
        </xdr:cNvSpPr>
      </xdr:nvSpPr>
      <xdr:spPr bwMode="auto">
        <a:xfrm>
          <a:off x="357187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60" name="Text Box 59">
          <a:extLst>
            <a:ext uri="{FF2B5EF4-FFF2-40B4-BE49-F238E27FC236}">
              <a16:creationId xmlns:a16="http://schemas.microsoft.com/office/drawing/2014/main" xmlns="" id="{77585310-6B0B-4606-8004-E1878B9DBEC7}"/>
            </a:ext>
          </a:extLst>
        </xdr:cNvPr>
        <xdr:cNvSpPr txBox="1">
          <a:spLocks noChangeArrowheads="1"/>
        </xdr:cNvSpPr>
      </xdr:nvSpPr>
      <xdr:spPr bwMode="auto">
        <a:xfrm>
          <a:off x="357187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61" name="Text Box 60">
          <a:extLst>
            <a:ext uri="{FF2B5EF4-FFF2-40B4-BE49-F238E27FC236}">
              <a16:creationId xmlns:a16="http://schemas.microsoft.com/office/drawing/2014/main" xmlns="" id="{09CEAEEE-1FA8-4FCD-88C1-2D288097032A}"/>
            </a:ext>
          </a:extLst>
        </xdr:cNvPr>
        <xdr:cNvSpPr txBox="1">
          <a:spLocks noChangeArrowheads="1"/>
        </xdr:cNvSpPr>
      </xdr:nvSpPr>
      <xdr:spPr bwMode="auto">
        <a:xfrm>
          <a:off x="357187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62" name="Text Box 61">
          <a:extLst>
            <a:ext uri="{FF2B5EF4-FFF2-40B4-BE49-F238E27FC236}">
              <a16:creationId xmlns:a16="http://schemas.microsoft.com/office/drawing/2014/main" xmlns="" id="{4AC995B6-D5FB-4D8F-8E43-D166692087A5}"/>
            </a:ext>
          </a:extLst>
        </xdr:cNvPr>
        <xdr:cNvSpPr txBox="1">
          <a:spLocks noChangeArrowheads="1"/>
        </xdr:cNvSpPr>
      </xdr:nvSpPr>
      <xdr:spPr bwMode="auto">
        <a:xfrm>
          <a:off x="357187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63" name="Text Box 62">
          <a:extLst>
            <a:ext uri="{FF2B5EF4-FFF2-40B4-BE49-F238E27FC236}">
              <a16:creationId xmlns:a16="http://schemas.microsoft.com/office/drawing/2014/main" xmlns="" id="{C64AF71C-A29B-4680-AFD4-FA3CD972C974}"/>
            </a:ext>
          </a:extLst>
        </xdr:cNvPr>
        <xdr:cNvSpPr txBox="1">
          <a:spLocks noChangeArrowheads="1"/>
        </xdr:cNvSpPr>
      </xdr:nvSpPr>
      <xdr:spPr bwMode="auto">
        <a:xfrm>
          <a:off x="357187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64" name="Text Box 63">
          <a:extLst>
            <a:ext uri="{FF2B5EF4-FFF2-40B4-BE49-F238E27FC236}">
              <a16:creationId xmlns:a16="http://schemas.microsoft.com/office/drawing/2014/main" xmlns="" id="{A61C133C-4E87-4AD6-AD00-E2169E5EBD50}"/>
            </a:ext>
          </a:extLst>
        </xdr:cNvPr>
        <xdr:cNvSpPr txBox="1">
          <a:spLocks noChangeArrowheads="1"/>
        </xdr:cNvSpPr>
      </xdr:nvSpPr>
      <xdr:spPr bwMode="auto">
        <a:xfrm>
          <a:off x="357187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65" name="Text Box 64">
          <a:extLst>
            <a:ext uri="{FF2B5EF4-FFF2-40B4-BE49-F238E27FC236}">
              <a16:creationId xmlns:a16="http://schemas.microsoft.com/office/drawing/2014/main" xmlns="" id="{FF0B93F4-D0A0-4774-AA6E-01E7C606B30C}"/>
            </a:ext>
          </a:extLst>
        </xdr:cNvPr>
        <xdr:cNvSpPr txBox="1">
          <a:spLocks noChangeArrowheads="1"/>
        </xdr:cNvSpPr>
      </xdr:nvSpPr>
      <xdr:spPr bwMode="auto">
        <a:xfrm>
          <a:off x="357187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66" name="Text Box 65">
          <a:extLst>
            <a:ext uri="{FF2B5EF4-FFF2-40B4-BE49-F238E27FC236}">
              <a16:creationId xmlns:a16="http://schemas.microsoft.com/office/drawing/2014/main" xmlns="" id="{B4AD3D29-3442-4097-8717-E4E2AC0E519B}"/>
            </a:ext>
          </a:extLst>
        </xdr:cNvPr>
        <xdr:cNvSpPr txBox="1">
          <a:spLocks noChangeArrowheads="1"/>
        </xdr:cNvSpPr>
      </xdr:nvSpPr>
      <xdr:spPr bwMode="auto">
        <a:xfrm>
          <a:off x="357187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67" name="Text Box 66">
          <a:extLst>
            <a:ext uri="{FF2B5EF4-FFF2-40B4-BE49-F238E27FC236}">
              <a16:creationId xmlns:a16="http://schemas.microsoft.com/office/drawing/2014/main" xmlns="" id="{B91A48FC-2B41-403B-8C1F-99FF1CDA2A34}"/>
            </a:ext>
          </a:extLst>
        </xdr:cNvPr>
        <xdr:cNvSpPr txBox="1">
          <a:spLocks noChangeArrowheads="1"/>
        </xdr:cNvSpPr>
      </xdr:nvSpPr>
      <xdr:spPr bwMode="auto">
        <a:xfrm>
          <a:off x="357187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68" name="Text Box 67">
          <a:extLst>
            <a:ext uri="{FF2B5EF4-FFF2-40B4-BE49-F238E27FC236}">
              <a16:creationId xmlns:a16="http://schemas.microsoft.com/office/drawing/2014/main" xmlns="" id="{D93C7046-8CD7-43CF-B494-4AFB0FEE714A}"/>
            </a:ext>
          </a:extLst>
        </xdr:cNvPr>
        <xdr:cNvSpPr txBox="1">
          <a:spLocks noChangeArrowheads="1"/>
        </xdr:cNvSpPr>
      </xdr:nvSpPr>
      <xdr:spPr bwMode="auto">
        <a:xfrm>
          <a:off x="357187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69" name="Text Box 68">
          <a:extLst>
            <a:ext uri="{FF2B5EF4-FFF2-40B4-BE49-F238E27FC236}">
              <a16:creationId xmlns:a16="http://schemas.microsoft.com/office/drawing/2014/main" xmlns="" id="{236DF330-7F15-497F-83AB-5195F5F76613}"/>
            </a:ext>
          </a:extLst>
        </xdr:cNvPr>
        <xdr:cNvSpPr txBox="1">
          <a:spLocks noChangeArrowheads="1"/>
        </xdr:cNvSpPr>
      </xdr:nvSpPr>
      <xdr:spPr bwMode="auto">
        <a:xfrm>
          <a:off x="357187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70" name="Text Box 69">
          <a:extLst>
            <a:ext uri="{FF2B5EF4-FFF2-40B4-BE49-F238E27FC236}">
              <a16:creationId xmlns:a16="http://schemas.microsoft.com/office/drawing/2014/main" xmlns="" id="{37C13057-7338-492B-9598-8DFCB2C17B72}"/>
            </a:ext>
          </a:extLst>
        </xdr:cNvPr>
        <xdr:cNvSpPr txBox="1">
          <a:spLocks noChangeArrowheads="1"/>
        </xdr:cNvSpPr>
      </xdr:nvSpPr>
      <xdr:spPr bwMode="auto">
        <a:xfrm>
          <a:off x="357187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71" name="Text Box 70">
          <a:extLst>
            <a:ext uri="{FF2B5EF4-FFF2-40B4-BE49-F238E27FC236}">
              <a16:creationId xmlns:a16="http://schemas.microsoft.com/office/drawing/2014/main" xmlns="" id="{57C7D768-9246-4FEB-8A8C-54FB761CFAF5}"/>
            </a:ext>
          </a:extLst>
        </xdr:cNvPr>
        <xdr:cNvSpPr txBox="1">
          <a:spLocks noChangeArrowheads="1"/>
        </xdr:cNvSpPr>
      </xdr:nvSpPr>
      <xdr:spPr bwMode="auto">
        <a:xfrm>
          <a:off x="357187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72" name="Text Box 71">
          <a:extLst>
            <a:ext uri="{FF2B5EF4-FFF2-40B4-BE49-F238E27FC236}">
              <a16:creationId xmlns:a16="http://schemas.microsoft.com/office/drawing/2014/main" xmlns="" id="{CC75254D-997E-4B93-B8BD-6B91669AF656}"/>
            </a:ext>
          </a:extLst>
        </xdr:cNvPr>
        <xdr:cNvSpPr txBox="1">
          <a:spLocks noChangeArrowheads="1"/>
        </xdr:cNvSpPr>
      </xdr:nvSpPr>
      <xdr:spPr bwMode="auto">
        <a:xfrm>
          <a:off x="357187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73" name="Text Box 72">
          <a:extLst>
            <a:ext uri="{FF2B5EF4-FFF2-40B4-BE49-F238E27FC236}">
              <a16:creationId xmlns:a16="http://schemas.microsoft.com/office/drawing/2014/main" xmlns="" id="{C04C216C-376E-4A8B-A564-3BF5891FF039}"/>
            </a:ext>
          </a:extLst>
        </xdr:cNvPr>
        <xdr:cNvSpPr txBox="1">
          <a:spLocks noChangeArrowheads="1"/>
        </xdr:cNvSpPr>
      </xdr:nvSpPr>
      <xdr:spPr bwMode="auto">
        <a:xfrm>
          <a:off x="357187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74" name="Text Box 73">
          <a:extLst>
            <a:ext uri="{FF2B5EF4-FFF2-40B4-BE49-F238E27FC236}">
              <a16:creationId xmlns:a16="http://schemas.microsoft.com/office/drawing/2014/main" xmlns="" id="{E5E1E421-3B8A-4AD6-B636-164D396A4BB8}"/>
            </a:ext>
          </a:extLst>
        </xdr:cNvPr>
        <xdr:cNvSpPr txBox="1">
          <a:spLocks noChangeArrowheads="1"/>
        </xdr:cNvSpPr>
      </xdr:nvSpPr>
      <xdr:spPr bwMode="auto">
        <a:xfrm>
          <a:off x="357187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75" name="Text Box 74">
          <a:extLst>
            <a:ext uri="{FF2B5EF4-FFF2-40B4-BE49-F238E27FC236}">
              <a16:creationId xmlns:a16="http://schemas.microsoft.com/office/drawing/2014/main" xmlns="" id="{0902210C-42F7-4ED0-8688-298459CC4A4A}"/>
            </a:ext>
          </a:extLst>
        </xdr:cNvPr>
        <xdr:cNvSpPr txBox="1">
          <a:spLocks noChangeArrowheads="1"/>
        </xdr:cNvSpPr>
      </xdr:nvSpPr>
      <xdr:spPr bwMode="auto">
        <a:xfrm>
          <a:off x="357187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76" name="Text Box 75">
          <a:extLst>
            <a:ext uri="{FF2B5EF4-FFF2-40B4-BE49-F238E27FC236}">
              <a16:creationId xmlns:a16="http://schemas.microsoft.com/office/drawing/2014/main" xmlns="" id="{1B4E3AFF-E66D-4256-A82E-EB8AD34E5715}"/>
            </a:ext>
          </a:extLst>
        </xdr:cNvPr>
        <xdr:cNvSpPr txBox="1">
          <a:spLocks noChangeArrowheads="1"/>
        </xdr:cNvSpPr>
      </xdr:nvSpPr>
      <xdr:spPr bwMode="auto">
        <a:xfrm>
          <a:off x="357187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77" name="Text Box 76">
          <a:extLst>
            <a:ext uri="{FF2B5EF4-FFF2-40B4-BE49-F238E27FC236}">
              <a16:creationId xmlns:a16="http://schemas.microsoft.com/office/drawing/2014/main" xmlns="" id="{72540776-8395-4559-9EDE-CDEDC3A93E06}"/>
            </a:ext>
          </a:extLst>
        </xdr:cNvPr>
        <xdr:cNvSpPr txBox="1">
          <a:spLocks noChangeArrowheads="1"/>
        </xdr:cNvSpPr>
      </xdr:nvSpPr>
      <xdr:spPr bwMode="auto">
        <a:xfrm>
          <a:off x="357187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78" name="Text Box 77">
          <a:extLst>
            <a:ext uri="{FF2B5EF4-FFF2-40B4-BE49-F238E27FC236}">
              <a16:creationId xmlns:a16="http://schemas.microsoft.com/office/drawing/2014/main" xmlns="" id="{483D55F0-734F-4A82-9723-46729678C3B9}"/>
            </a:ext>
          </a:extLst>
        </xdr:cNvPr>
        <xdr:cNvSpPr txBox="1">
          <a:spLocks noChangeArrowheads="1"/>
        </xdr:cNvSpPr>
      </xdr:nvSpPr>
      <xdr:spPr bwMode="auto">
        <a:xfrm>
          <a:off x="357187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79" name="Text Box 78">
          <a:extLst>
            <a:ext uri="{FF2B5EF4-FFF2-40B4-BE49-F238E27FC236}">
              <a16:creationId xmlns:a16="http://schemas.microsoft.com/office/drawing/2014/main" xmlns="" id="{874067D5-860E-4E42-A8DF-D70D6A32D23B}"/>
            </a:ext>
          </a:extLst>
        </xdr:cNvPr>
        <xdr:cNvSpPr txBox="1">
          <a:spLocks noChangeArrowheads="1"/>
        </xdr:cNvSpPr>
      </xdr:nvSpPr>
      <xdr:spPr bwMode="auto">
        <a:xfrm>
          <a:off x="357187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80" name="Text Box 79">
          <a:extLst>
            <a:ext uri="{FF2B5EF4-FFF2-40B4-BE49-F238E27FC236}">
              <a16:creationId xmlns:a16="http://schemas.microsoft.com/office/drawing/2014/main" xmlns="" id="{AB018D5B-08DF-4E5E-A8DC-FD90135DEACC}"/>
            </a:ext>
          </a:extLst>
        </xdr:cNvPr>
        <xdr:cNvSpPr txBox="1">
          <a:spLocks noChangeArrowheads="1"/>
        </xdr:cNvSpPr>
      </xdr:nvSpPr>
      <xdr:spPr bwMode="auto">
        <a:xfrm>
          <a:off x="357187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81" name="Text Box 80">
          <a:extLst>
            <a:ext uri="{FF2B5EF4-FFF2-40B4-BE49-F238E27FC236}">
              <a16:creationId xmlns:a16="http://schemas.microsoft.com/office/drawing/2014/main" xmlns="" id="{5E86EAED-0664-485B-AF77-6C09949DE271}"/>
            </a:ext>
          </a:extLst>
        </xdr:cNvPr>
        <xdr:cNvSpPr txBox="1">
          <a:spLocks noChangeArrowheads="1"/>
        </xdr:cNvSpPr>
      </xdr:nvSpPr>
      <xdr:spPr bwMode="auto">
        <a:xfrm>
          <a:off x="357187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82" name="Text Box 81">
          <a:extLst>
            <a:ext uri="{FF2B5EF4-FFF2-40B4-BE49-F238E27FC236}">
              <a16:creationId xmlns:a16="http://schemas.microsoft.com/office/drawing/2014/main" xmlns="" id="{4F2073DE-7BC8-4AA1-9C78-BCBA9D6B2013}"/>
            </a:ext>
          </a:extLst>
        </xdr:cNvPr>
        <xdr:cNvSpPr txBox="1">
          <a:spLocks noChangeArrowheads="1"/>
        </xdr:cNvSpPr>
      </xdr:nvSpPr>
      <xdr:spPr bwMode="auto">
        <a:xfrm>
          <a:off x="357187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83" name="Text Box 82">
          <a:extLst>
            <a:ext uri="{FF2B5EF4-FFF2-40B4-BE49-F238E27FC236}">
              <a16:creationId xmlns:a16="http://schemas.microsoft.com/office/drawing/2014/main" xmlns="" id="{91366E85-AD65-4CEB-B3B4-18B3AE40738B}"/>
            </a:ext>
          </a:extLst>
        </xdr:cNvPr>
        <xdr:cNvSpPr txBox="1">
          <a:spLocks noChangeArrowheads="1"/>
        </xdr:cNvSpPr>
      </xdr:nvSpPr>
      <xdr:spPr bwMode="auto">
        <a:xfrm>
          <a:off x="357187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84" name="Text Box 83">
          <a:extLst>
            <a:ext uri="{FF2B5EF4-FFF2-40B4-BE49-F238E27FC236}">
              <a16:creationId xmlns:a16="http://schemas.microsoft.com/office/drawing/2014/main" xmlns="" id="{36EEF391-5F8D-43EE-8636-F9BB0A50403D}"/>
            </a:ext>
          </a:extLst>
        </xdr:cNvPr>
        <xdr:cNvSpPr txBox="1">
          <a:spLocks noChangeArrowheads="1"/>
        </xdr:cNvSpPr>
      </xdr:nvSpPr>
      <xdr:spPr bwMode="auto">
        <a:xfrm>
          <a:off x="357187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85" name="Text Box 84">
          <a:extLst>
            <a:ext uri="{FF2B5EF4-FFF2-40B4-BE49-F238E27FC236}">
              <a16:creationId xmlns:a16="http://schemas.microsoft.com/office/drawing/2014/main" xmlns="" id="{6BCBC4A3-EA18-40E6-939B-95A92EB025EE}"/>
            </a:ext>
          </a:extLst>
        </xdr:cNvPr>
        <xdr:cNvSpPr txBox="1">
          <a:spLocks noChangeArrowheads="1"/>
        </xdr:cNvSpPr>
      </xdr:nvSpPr>
      <xdr:spPr bwMode="auto">
        <a:xfrm>
          <a:off x="357187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86" name="Text Box 85">
          <a:extLst>
            <a:ext uri="{FF2B5EF4-FFF2-40B4-BE49-F238E27FC236}">
              <a16:creationId xmlns:a16="http://schemas.microsoft.com/office/drawing/2014/main" xmlns="" id="{7871BFD1-10B5-43C0-AD88-1345A980623E}"/>
            </a:ext>
          </a:extLst>
        </xdr:cNvPr>
        <xdr:cNvSpPr txBox="1">
          <a:spLocks noChangeArrowheads="1"/>
        </xdr:cNvSpPr>
      </xdr:nvSpPr>
      <xdr:spPr bwMode="auto">
        <a:xfrm>
          <a:off x="357187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87" name="Text Box 86">
          <a:extLst>
            <a:ext uri="{FF2B5EF4-FFF2-40B4-BE49-F238E27FC236}">
              <a16:creationId xmlns:a16="http://schemas.microsoft.com/office/drawing/2014/main" xmlns="" id="{35023D56-7821-42FE-8908-F142F0BC2A55}"/>
            </a:ext>
          </a:extLst>
        </xdr:cNvPr>
        <xdr:cNvSpPr txBox="1">
          <a:spLocks noChangeArrowheads="1"/>
        </xdr:cNvSpPr>
      </xdr:nvSpPr>
      <xdr:spPr bwMode="auto">
        <a:xfrm>
          <a:off x="357187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88" name="Text Box 87">
          <a:extLst>
            <a:ext uri="{FF2B5EF4-FFF2-40B4-BE49-F238E27FC236}">
              <a16:creationId xmlns:a16="http://schemas.microsoft.com/office/drawing/2014/main" xmlns="" id="{650324BD-204D-4481-862E-77FF3AEC531C}"/>
            </a:ext>
          </a:extLst>
        </xdr:cNvPr>
        <xdr:cNvSpPr txBox="1">
          <a:spLocks noChangeArrowheads="1"/>
        </xdr:cNvSpPr>
      </xdr:nvSpPr>
      <xdr:spPr bwMode="auto">
        <a:xfrm>
          <a:off x="357187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89" name="Text Box 88">
          <a:extLst>
            <a:ext uri="{FF2B5EF4-FFF2-40B4-BE49-F238E27FC236}">
              <a16:creationId xmlns:a16="http://schemas.microsoft.com/office/drawing/2014/main" xmlns="" id="{5FFFE454-22E4-49F1-83EF-39B8291E9954}"/>
            </a:ext>
          </a:extLst>
        </xdr:cNvPr>
        <xdr:cNvSpPr txBox="1">
          <a:spLocks noChangeArrowheads="1"/>
        </xdr:cNvSpPr>
      </xdr:nvSpPr>
      <xdr:spPr bwMode="auto">
        <a:xfrm>
          <a:off x="357187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90" name="Text Box 89">
          <a:extLst>
            <a:ext uri="{FF2B5EF4-FFF2-40B4-BE49-F238E27FC236}">
              <a16:creationId xmlns:a16="http://schemas.microsoft.com/office/drawing/2014/main" xmlns="" id="{01D7A2E4-0823-4D85-A666-D8E04E077C21}"/>
            </a:ext>
          </a:extLst>
        </xdr:cNvPr>
        <xdr:cNvSpPr txBox="1">
          <a:spLocks noChangeArrowheads="1"/>
        </xdr:cNvSpPr>
      </xdr:nvSpPr>
      <xdr:spPr bwMode="auto">
        <a:xfrm>
          <a:off x="357187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91" name="Text Box 90">
          <a:extLst>
            <a:ext uri="{FF2B5EF4-FFF2-40B4-BE49-F238E27FC236}">
              <a16:creationId xmlns:a16="http://schemas.microsoft.com/office/drawing/2014/main" xmlns="" id="{CDD51CFF-1026-45C5-9C10-0DB7358FED8A}"/>
            </a:ext>
          </a:extLst>
        </xdr:cNvPr>
        <xdr:cNvSpPr txBox="1">
          <a:spLocks noChangeArrowheads="1"/>
        </xdr:cNvSpPr>
      </xdr:nvSpPr>
      <xdr:spPr bwMode="auto">
        <a:xfrm>
          <a:off x="357187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92" name="Text Box 91">
          <a:extLst>
            <a:ext uri="{FF2B5EF4-FFF2-40B4-BE49-F238E27FC236}">
              <a16:creationId xmlns:a16="http://schemas.microsoft.com/office/drawing/2014/main" xmlns="" id="{4DE403F9-2FD2-4764-AF83-66DC6030D1F4}"/>
            </a:ext>
          </a:extLst>
        </xdr:cNvPr>
        <xdr:cNvSpPr txBox="1">
          <a:spLocks noChangeArrowheads="1"/>
        </xdr:cNvSpPr>
      </xdr:nvSpPr>
      <xdr:spPr bwMode="auto">
        <a:xfrm>
          <a:off x="357187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93" name="Text Box 92">
          <a:extLst>
            <a:ext uri="{FF2B5EF4-FFF2-40B4-BE49-F238E27FC236}">
              <a16:creationId xmlns:a16="http://schemas.microsoft.com/office/drawing/2014/main" xmlns="" id="{85E446E5-66D5-4C0C-9FEF-07978B884CF3}"/>
            </a:ext>
          </a:extLst>
        </xdr:cNvPr>
        <xdr:cNvSpPr txBox="1">
          <a:spLocks noChangeArrowheads="1"/>
        </xdr:cNvSpPr>
      </xdr:nvSpPr>
      <xdr:spPr bwMode="auto">
        <a:xfrm>
          <a:off x="357187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94" name="Text Box 93">
          <a:extLst>
            <a:ext uri="{FF2B5EF4-FFF2-40B4-BE49-F238E27FC236}">
              <a16:creationId xmlns:a16="http://schemas.microsoft.com/office/drawing/2014/main" xmlns="" id="{479E6E0F-CBEB-4457-8401-1A07A3E79609}"/>
            </a:ext>
          </a:extLst>
        </xdr:cNvPr>
        <xdr:cNvSpPr txBox="1">
          <a:spLocks noChangeArrowheads="1"/>
        </xdr:cNvSpPr>
      </xdr:nvSpPr>
      <xdr:spPr bwMode="auto">
        <a:xfrm>
          <a:off x="357187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95" name="Text Box 94">
          <a:extLst>
            <a:ext uri="{FF2B5EF4-FFF2-40B4-BE49-F238E27FC236}">
              <a16:creationId xmlns:a16="http://schemas.microsoft.com/office/drawing/2014/main" xmlns="" id="{2B5D8DB7-74C6-4A67-8A90-0D0B86173118}"/>
            </a:ext>
          </a:extLst>
        </xdr:cNvPr>
        <xdr:cNvSpPr txBox="1">
          <a:spLocks noChangeArrowheads="1"/>
        </xdr:cNvSpPr>
      </xdr:nvSpPr>
      <xdr:spPr bwMode="auto">
        <a:xfrm>
          <a:off x="357187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96" name="Text Box 95">
          <a:extLst>
            <a:ext uri="{FF2B5EF4-FFF2-40B4-BE49-F238E27FC236}">
              <a16:creationId xmlns:a16="http://schemas.microsoft.com/office/drawing/2014/main" xmlns="" id="{D17551F0-C3C5-414F-993B-0AB690FE1246}"/>
            </a:ext>
          </a:extLst>
        </xdr:cNvPr>
        <xdr:cNvSpPr txBox="1">
          <a:spLocks noChangeArrowheads="1"/>
        </xdr:cNvSpPr>
      </xdr:nvSpPr>
      <xdr:spPr bwMode="auto">
        <a:xfrm>
          <a:off x="357187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97" name="Text Box 96">
          <a:extLst>
            <a:ext uri="{FF2B5EF4-FFF2-40B4-BE49-F238E27FC236}">
              <a16:creationId xmlns:a16="http://schemas.microsoft.com/office/drawing/2014/main" xmlns="" id="{F98B09E5-0CDF-4909-A88E-8AE7097C29F0}"/>
            </a:ext>
          </a:extLst>
        </xdr:cNvPr>
        <xdr:cNvSpPr txBox="1">
          <a:spLocks noChangeArrowheads="1"/>
        </xdr:cNvSpPr>
      </xdr:nvSpPr>
      <xdr:spPr bwMode="auto">
        <a:xfrm>
          <a:off x="357187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98" name="Text Box 97">
          <a:extLst>
            <a:ext uri="{FF2B5EF4-FFF2-40B4-BE49-F238E27FC236}">
              <a16:creationId xmlns:a16="http://schemas.microsoft.com/office/drawing/2014/main" xmlns="" id="{5739EFF8-141D-4FFA-B04B-DC67A29D9D38}"/>
            </a:ext>
          </a:extLst>
        </xdr:cNvPr>
        <xdr:cNvSpPr txBox="1">
          <a:spLocks noChangeArrowheads="1"/>
        </xdr:cNvSpPr>
      </xdr:nvSpPr>
      <xdr:spPr bwMode="auto">
        <a:xfrm>
          <a:off x="357187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99" name="Text Box 98">
          <a:extLst>
            <a:ext uri="{FF2B5EF4-FFF2-40B4-BE49-F238E27FC236}">
              <a16:creationId xmlns:a16="http://schemas.microsoft.com/office/drawing/2014/main" xmlns="" id="{1597A1F4-1705-4C19-ACF1-4DB9A395A5F0}"/>
            </a:ext>
          </a:extLst>
        </xdr:cNvPr>
        <xdr:cNvSpPr txBox="1">
          <a:spLocks noChangeArrowheads="1"/>
        </xdr:cNvSpPr>
      </xdr:nvSpPr>
      <xdr:spPr bwMode="auto">
        <a:xfrm>
          <a:off x="357187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00" name="Text Box 99">
          <a:extLst>
            <a:ext uri="{FF2B5EF4-FFF2-40B4-BE49-F238E27FC236}">
              <a16:creationId xmlns:a16="http://schemas.microsoft.com/office/drawing/2014/main" xmlns="" id="{92756917-3D3E-4033-92CB-D724D313C424}"/>
            </a:ext>
          </a:extLst>
        </xdr:cNvPr>
        <xdr:cNvSpPr txBox="1">
          <a:spLocks noChangeArrowheads="1"/>
        </xdr:cNvSpPr>
      </xdr:nvSpPr>
      <xdr:spPr bwMode="auto">
        <a:xfrm>
          <a:off x="357187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01" name="Text Box 100">
          <a:extLst>
            <a:ext uri="{FF2B5EF4-FFF2-40B4-BE49-F238E27FC236}">
              <a16:creationId xmlns:a16="http://schemas.microsoft.com/office/drawing/2014/main" xmlns="" id="{78325B38-E05D-41D7-BCBA-84309EA3861F}"/>
            </a:ext>
          </a:extLst>
        </xdr:cNvPr>
        <xdr:cNvSpPr txBox="1">
          <a:spLocks noChangeArrowheads="1"/>
        </xdr:cNvSpPr>
      </xdr:nvSpPr>
      <xdr:spPr bwMode="auto">
        <a:xfrm>
          <a:off x="357187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02" name="Text Box 101">
          <a:extLst>
            <a:ext uri="{FF2B5EF4-FFF2-40B4-BE49-F238E27FC236}">
              <a16:creationId xmlns:a16="http://schemas.microsoft.com/office/drawing/2014/main" xmlns="" id="{030056FF-8742-43B0-AF07-74323EB6D294}"/>
            </a:ext>
          </a:extLst>
        </xdr:cNvPr>
        <xdr:cNvSpPr txBox="1">
          <a:spLocks noChangeArrowheads="1"/>
        </xdr:cNvSpPr>
      </xdr:nvSpPr>
      <xdr:spPr bwMode="auto">
        <a:xfrm>
          <a:off x="357187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03" name="Text Box 102">
          <a:extLst>
            <a:ext uri="{FF2B5EF4-FFF2-40B4-BE49-F238E27FC236}">
              <a16:creationId xmlns:a16="http://schemas.microsoft.com/office/drawing/2014/main" xmlns="" id="{41EBF5D2-3C4F-4848-8CDD-ADBC3EA7BAD4}"/>
            </a:ext>
          </a:extLst>
        </xdr:cNvPr>
        <xdr:cNvSpPr txBox="1">
          <a:spLocks noChangeArrowheads="1"/>
        </xdr:cNvSpPr>
      </xdr:nvSpPr>
      <xdr:spPr bwMode="auto">
        <a:xfrm>
          <a:off x="357187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04" name="Text Box 103">
          <a:extLst>
            <a:ext uri="{FF2B5EF4-FFF2-40B4-BE49-F238E27FC236}">
              <a16:creationId xmlns:a16="http://schemas.microsoft.com/office/drawing/2014/main" xmlns="" id="{E3E71EC8-B278-4AF9-BC97-E979441174E0}"/>
            </a:ext>
          </a:extLst>
        </xdr:cNvPr>
        <xdr:cNvSpPr txBox="1">
          <a:spLocks noChangeArrowheads="1"/>
        </xdr:cNvSpPr>
      </xdr:nvSpPr>
      <xdr:spPr bwMode="auto">
        <a:xfrm>
          <a:off x="357187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05" name="Text Box 104">
          <a:extLst>
            <a:ext uri="{FF2B5EF4-FFF2-40B4-BE49-F238E27FC236}">
              <a16:creationId xmlns:a16="http://schemas.microsoft.com/office/drawing/2014/main" xmlns="" id="{E3D0E84C-879F-4F52-B531-05FAD49E5365}"/>
            </a:ext>
          </a:extLst>
        </xdr:cNvPr>
        <xdr:cNvSpPr txBox="1">
          <a:spLocks noChangeArrowheads="1"/>
        </xdr:cNvSpPr>
      </xdr:nvSpPr>
      <xdr:spPr bwMode="auto">
        <a:xfrm>
          <a:off x="357187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06" name="Text Box 105">
          <a:extLst>
            <a:ext uri="{FF2B5EF4-FFF2-40B4-BE49-F238E27FC236}">
              <a16:creationId xmlns:a16="http://schemas.microsoft.com/office/drawing/2014/main" xmlns="" id="{798A8DF5-9160-4531-A6C9-C8FBF8205D8F}"/>
            </a:ext>
          </a:extLst>
        </xdr:cNvPr>
        <xdr:cNvSpPr txBox="1">
          <a:spLocks noChangeArrowheads="1"/>
        </xdr:cNvSpPr>
      </xdr:nvSpPr>
      <xdr:spPr bwMode="auto">
        <a:xfrm>
          <a:off x="357187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07" name="Text Box 106">
          <a:extLst>
            <a:ext uri="{FF2B5EF4-FFF2-40B4-BE49-F238E27FC236}">
              <a16:creationId xmlns:a16="http://schemas.microsoft.com/office/drawing/2014/main" xmlns="" id="{3AB178F5-2926-4726-B33E-9FF6A7F7BE19}"/>
            </a:ext>
          </a:extLst>
        </xdr:cNvPr>
        <xdr:cNvSpPr txBox="1">
          <a:spLocks noChangeArrowheads="1"/>
        </xdr:cNvSpPr>
      </xdr:nvSpPr>
      <xdr:spPr bwMode="auto">
        <a:xfrm>
          <a:off x="357187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08" name="Text Box 107">
          <a:extLst>
            <a:ext uri="{FF2B5EF4-FFF2-40B4-BE49-F238E27FC236}">
              <a16:creationId xmlns:a16="http://schemas.microsoft.com/office/drawing/2014/main" xmlns="" id="{8373B1EE-EBED-4819-98E9-15194F7D40D5}"/>
            </a:ext>
          </a:extLst>
        </xdr:cNvPr>
        <xdr:cNvSpPr txBox="1">
          <a:spLocks noChangeArrowheads="1"/>
        </xdr:cNvSpPr>
      </xdr:nvSpPr>
      <xdr:spPr bwMode="auto">
        <a:xfrm>
          <a:off x="357187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09" name="Text Box 108">
          <a:extLst>
            <a:ext uri="{FF2B5EF4-FFF2-40B4-BE49-F238E27FC236}">
              <a16:creationId xmlns:a16="http://schemas.microsoft.com/office/drawing/2014/main" xmlns="" id="{8AB04F78-6D3B-4EAE-9EF3-F39CB87A6A87}"/>
            </a:ext>
          </a:extLst>
        </xdr:cNvPr>
        <xdr:cNvSpPr txBox="1">
          <a:spLocks noChangeArrowheads="1"/>
        </xdr:cNvSpPr>
      </xdr:nvSpPr>
      <xdr:spPr bwMode="auto">
        <a:xfrm>
          <a:off x="357187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10" name="Text Box 109">
          <a:extLst>
            <a:ext uri="{FF2B5EF4-FFF2-40B4-BE49-F238E27FC236}">
              <a16:creationId xmlns:a16="http://schemas.microsoft.com/office/drawing/2014/main" xmlns="" id="{D7BEEF66-89F8-4216-BEAC-9CFE7C9375E0}"/>
            </a:ext>
          </a:extLst>
        </xdr:cNvPr>
        <xdr:cNvSpPr txBox="1">
          <a:spLocks noChangeArrowheads="1"/>
        </xdr:cNvSpPr>
      </xdr:nvSpPr>
      <xdr:spPr bwMode="auto">
        <a:xfrm>
          <a:off x="357187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11" name="Text Box 110">
          <a:extLst>
            <a:ext uri="{FF2B5EF4-FFF2-40B4-BE49-F238E27FC236}">
              <a16:creationId xmlns:a16="http://schemas.microsoft.com/office/drawing/2014/main" xmlns="" id="{FA2F0DA3-8C8F-4C90-9EF5-615CEB767092}"/>
            </a:ext>
          </a:extLst>
        </xdr:cNvPr>
        <xdr:cNvSpPr txBox="1">
          <a:spLocks noChangeArrowheads="1"/>
        </xdr:cNvSpPr>
      </xdr:nvSpPr>
      <xdr:spPr bwMode="auto">
        <a:xfrm>
          <a:off x="357187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12" name="Text Box 111">
          <a:extLst>
            <a:ext uri="{FF2B5EF4-FFF2-40B4-BE49-F238E27FC236}">
              <a16:creationId xmlns:a16="http://schemas.microsoft.com/office/drawing/2014/main" xmlns="" id="{8DB2973D-3DF4-439F-9E0C-88528B225D1A}"/>
            </a:ext>
          </a:extLst>
        </xdr:cNvPr>
        <xdr:cNvSpPr txBox="1">
          <a:spLocks noChangeArrowheads="1"/>
        </xdr:cNvSpPr>
      </xdr:nvSpPr>
      <xdr:spPr bwMode="auto">
        <a:xfrm>
          <a:off x="357187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13" name="Text Box 112">
          <a:extLst>
            <a:ext uri="{FF2B5EF4-FFF2-40B4-BE49-F238E27FC236}">
              <a16:creationId xmlns:a16="http://schemas.microsoft.com/office/drawing/2014/main" xmlns="" id="{A54304E8-877F-4A66-953A-DA5955181D24}"/>
            </a:ext>
          </a:extLst>
        </xdr:cNvPr>
        <xdr:cNvSpPr txBox="1">
          <a:spLocks noChangeArrowheads="1"/>
        </xdr:cNvSpPr>
      </xdr:nvSpPr>
      <xdr:spPr bwMode="auto">
        <a:xfrm>
          <a:off x="357187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14" name="Text Box 113">
          <a:extLst>
            <a:ext uri="{FF2B5EF4-FFF2-40B4-BE49-F238E27FC236}">
              <a16:creationId xmlns:a16="http://schemas.microsoft.com/office/drawing/2014/main" xmlns="" id="{4CD92E35-D545-4FAB-BCE0-2B304885E781}"/>
            </a:ext>
          </a:extLst>
        </xdr:cNvPr>
        <xdr:cNvSpPr txBox="1">
          <a:spLocks noChangeArrowheads="1"/>
        </xdr:cNvSpPr>
      </xdr:nvSpPr>
      <xdr:spPr bwMode="auto">
        <a:xfrm>
          <a:off x="357187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15" name="Text Box 114">
          <a:extLst>
            <a:ext uri="{FF2B5EF4-FFF2-40B4-BE49-F238E27FC236}">
              <a16:creationId xmlns:a16="http://schemas.microsoft.com/office/drawing/2014/main" xmlns="" id="{53BD3EB8-88A7-44A9-B2C1-94D60FEBE352}"/>
            </a:ext>
          </a:extLst>
        </xdr:cNvPr>
        <xdr:cNvSpPr txBox="1">
          <a:spLocks noChangeArrowheads="1"/>
        </xdr:cNvSpPr>
      </xdr:nvSpPr>
      <xdr:spPr bwMode="auto">
        <a:xfrm>
          <a:off x="357187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16" name="Text Box 115">
          <a:extLst>
            <a:ext uri="{FF2B5EF4-FFF2-40B4-BE49-F238E27FC236}">
              <a16:creationId xmlns:a16="http://schemas.microsoft.com/office/drawing/2014/main" xmlns="" id="{15325619-D94C-4D47-BA4F-AE039E1ECC4B}"/>
            </a:ext>
          </a:extLst>
        </xdr:cNvPr>
        <xdr:cNvSpPr txBox="1">
          <a:spLocks noChangeArrowheads="1"/>
        </xdr:cNvSpPr>
      </xdr:nvSpPr>
      <xdr:spPr bwMode="auto">
        <a:xfrm>
          <a:off x="357187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17" name="Text Box 116">
          <a:extLst>
            <a:ext uri="{FF2B5EF4-FFF2-40B4-BE49-F238E27FC236}">
              <a16:creationId xmlns:a16="http://schemas.microsoft.com/office/drawing/2014/main" xmlns="" id="{3679AFF9-F221-4D3C-9C8C-BDFC1206FD87}"/>
            </a:ext>
          </a:extLst>
        </xdr:cNvPr>
        <xdr:cNvSpPr txBox="1">
          <a:spLocks noChangeArrowheads="1"/>
        </xdr:cNvSpPr>
      </xdr:nvSpPr>
      <xdr:spPr bwMode="auto">
        <a:xfrm>
          <a:off x="357187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18" name="Text Box 117">
          <a:extLst>
            <a:ext uri="{FF2B5EF4-FFF2-40B4-BE49-F238E27FC236}">
              <a16:creationId xmlns:a16="http://schemas.microsoft.com/office/drawing/2014/main" xmlns="" id="{70E381A8-9EAA-4349-B5D5-5E4B401F04B0}"/>
            </a:ext>
          </a:extLst>
        </xdr:cNvPr>
        <xdr:cNvSpPr txBox="1">
          <a:spLocks noChangeArrowheads="1"/>
        </xdr:cNvSpPr>
      </xdr:nvSpPr>
      <xdr:spPr bwMode="auto">
        <a:xfrm>
          <a:off x="357187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19" name="Text Box 118">
          <a:extLst>
            <a:ext uri="{FF2B5EF4-FFF2-40B4-BE49-F238E27FC236}">
              <a16:creationId xmlns:a16="http://schemas.microsoft.com/office/drawing/2014/main" xmlns="" id="{C96AFD92-265B-41E5-8413-80C0B78E59A7}"/>
            </a:ext>
          </a:extLst>
        </xdr:cNvPr>
        <xdr:cNvSpPr txBox="1">
          <a:spLocks noChangeArrowheads="1"/>
        </xdr:cNvSpPr>
      </xdr:nvSpPr>
      <xdr:spPr bwMode="auto">
        <a:xfrm>
          <a:off x="357187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20" name="Text Box 119">
          <a:extLst>
            <a:ext uri="{FF2B5EF4-FFF2-40B4-BE49-F238E27FC236}">
              <a16:creationId xmlns:a16="http://schemas.microsoft.com/office/drawing/2014/main" xmlns="" id="{7F38E7E7-A239-406D-8097-C236CD747141}"/>
            </a:ext>
          </a:extLst>
        </xdr:cNvPr>
        <xdr:cNvSpPr txBox="1">
          <a:spLocks noChangeArrowheads="1"/>
        </xdr:cNvSpPr>
      </xdr:nvSpPr>
      <xdr:spPr bwMode="auto">
        <a:xfrm>
          <a:off x="357187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21" name="Text Box 120">
          <a:extLst>
            <a:ext uri="{FF2B5EF4-FFF2-40B4-BE49-F238E27FC236}">
              <a16:creationId xmlns:a16="http://schemas.microsoft.com/office/drawing/2014/main" xmlns="" id="{DB973F1A-243A-48A0-8970-6726B2086F1A}"/>
            </a:ext>
          </a:extLst>
        </xdr:cNvPr>
        <xdr:cNvSpPr txBox="1">
          <a:spLocks noChangeArrowheads="1"/>
        </xdr:cNvSpPr>
      </xdr:nvSpPr>
      <xdr:spPr bwMode="auto">
        <a:xfrm>
          <a:off x="357187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22" name="Text Box 121">
          <a:extLst>
            <a:ext uri="{FF2B5EF4-FFF2-40B4-BE49-F238E27FC236}">
              <a16:creationId xmlns:a16="http://schemas.microsoft.com/office/drawing/2014/main" xmlns="" id="{D28788B2-771A-4D24-BA3C-180A1B006726}"/>
            </a:ext>
          </a:extLst>
        </xdr:cNvPr>
        <xdr:cNvSpPr txBox="1">
          <a:spLocks noChangeArrowheads="1"/>
        </xdr:cNvSpPr>
      </xdr:nvSpPr>
      <xdr:spPr bwMode="auto">
        <a:xfrm>
          <a:off x="357187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23" name="Text Box 122">
          <a:extLst>
            <a:ext uri="{FF2B5EF4-FFF2-40B4-BE49-F238E27FC236}">
              <a16:creationId xmlns:a16="http://schemas.microsoft.com/office/drawing/2014/main" xmlns="" id="{E8E2A3F3-5D75-4EF2-AB91-E330185B49B9}"/>
            </a:ext>
          </a:extLst>
        </xdr:cNvPr>
        <xdr:cNvSpPr txBox="1">
          <a:spLocks noChangeArrowheads="1"/>
        </xdr:cNvSpPr>
      </xdr:nvSpPr>
      <xdr:spPr bwMode="auto">
        <a:xfrm>
          <a:off x="357187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24" name="Text Box 123">
          <a:extLst>
            <a:ext uri="{FF2B5EF4-FFF2-40B4-BE49-F238E27FC236}">
              <a16:creationId xmlns:a16="http://schemas.microsoft.com/office/drawing/2014/main" xmlns="" id="{DD5A7B71-5E5B-4100-819A-09C046FAA41B}"/>
            </a:ext>
          </a:extLst>
        </xdr:cNvPr>
        <xdr:cNvSpPr txBox="1">
          <a:spLocks noChangeArrowheads="1"/>
        </xdr:cNvSpPr>
      </xdr:nvSpPr>
      <xdr:spPr bwMode="auto">
        <a:xfrm>
          <a:off x="357187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25" name="Text Box 124">
          <a:extLst>
            <a:ext uri="{FF2B5EF4-FFF2-40B4-BE49-F238E27FC236}">
              <a16:creationId xmlns:a16="http://schemas.microsoft.com/office/drawing/2014/main" xmlns="" id="{DB4336D1-C371-48AB-BC57-338E82A0DD18}"/>
            </a:ext>
          </a:extLst>
        </xdr:cNvPr>
        <xdr:cNvSpPr txBox="1">
          <a:spLocks noChangeArrowheads="1"/>
        </xdr:cNvSpPr>
      </xdr:nvSpPr>
      <xdr:spPr bwMode="auto">
        <a:xfrm>
          <a:off x="357187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26" name="Text Box 125">
          <a:extLst>
            <a:ext uri="{FF2B5EF4-FFF2-40B4-BE49-F238E27FC236}">
              <a16:creationId xmlns:a16="http://schemas.microsoft.com/office/drawing/2014/main" xmlns="" id="{9A7A1871-ECA7-4ED3-9AB3-D8E66976FEC8}"/>
            </a:ext>
          </a:extLst>
        </xdr:cNvPr>
        <xdr:cNvSpPr txBox="1">
          <a:spLocks noChangeArrowheads="1"/>
        </xdr:cNvSpPr>
      </xdr:nvSpPr>
      <xdr:spPr bwMode="auto">
        <a:xfrm>
          <a:off x="357187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27" name="Text Box 126">
          <a:extLst>
            <a:ext uri="{FF2B5EF4-FFF2-40B4-BE49-F238E27FC236}">
              <a16:creationId xmlns:a16="http://schemas.microsoft.com/office/drawing/2014/main" xmlns="" id="{768614DC-A98C-41BC-8EF4-49EF27BE592E}"/>
            </a:ext>
          </a:extLst>
        </xdr:cNvPr>
        <xdr:cNvSpPr txBox="1">
          <a:spLocks noChangeArrowheads="1"/>
        </xdr:cNvSpPr>
      </xdr:nvSpPr>
      <xdr:spPr bwMode="auto">
        <a:xfrm>
          <a:off x="357187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28" name="Text Box 127">
          <a:extLst>
            <a:ext uri="{FF2B5EF4-FFF2-40B4-BE49-F238E27FC236}">
              <a16:creationId xmlns:a16="http://schemas.microsoft.com/office/drawing/2014/main" xmlns="" id="{6A1C8E86-05C5-4F5D-92D2-EAFBE657C9B6}"/>
            </a:ext>
          </a:extLst>
        </xdr:cNvPr>
        <xdr:cNvSpPr txBox="1">
          <a:spLocks noChangeArrowheads="1"/>
        </xdr:cNvSpPr>
      </xdr:nvSpPr>
      <xdr:spPr bwMode="auto">
        <a:xfrm>
          <a:off x="357187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29" name="Text Box 128">
          <a:extLst>
            <a:ext uri="{FF2B5EF4-FFF2-40B4-BE49-F238E27FC236}">
              <a16:creationId xmlns:a16="http://schemas.microsoft.com/office/drawing/2014/main" xmlns="" id="{7A84B427-1D11-480B-ABB5-440CEEF0E3EE}"/>
            </a:ext>
          </a:extLst>
        </xdr:cNvPr>
        <xdr:cNvSpPr txBox="1">
          <a:spLocks noChangeArrowheads="1"/>
        </xdr:cNvSpPr>
      </xdr:nvSpPr>
      <xdr:spPr bwMode="auto">
        <a:xfrm>
          <a:off x="357187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30" name="Text Box 129">
          <a:extLst>
            <a:ext uri="{FF2B5EF4-FFF2-40B4-BE49-F238E27FC236}">
              <a16:creationId xmlns:a16="http://schemas.microsoft.com/office/drawing/2014/main" xmlns="" id="{CC7AB854-94A2-4961-854F-883610F791D3}"/>
            </a:ext>
          </a:extLst>
        </xdr:cNvPr>
        <xdr:cNvSpPr txBox="1">
          <a:spLocks noChangeArrowheads="1"/>
        </xdr:cNvSpPr>
      </xdr:nvSpPr>
      <xdr:spPr bwMode="auto">
        <a:xfrm>
          <a:off x="357187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31" name="Text Box 130">
          <a:extLst>
            <a:ext uri="{FF2B5EF4-FFF2-40B4-BE49-F238E27FC236}">
              <a16:creationId xmlns:a16="http://schemas.microsoft.com/office/drawing/2014/main" xmlns="" id="{6BBC6D89-54CF-44E9-8088-810F75989138}"/>
            </a:ext>
          </a:extLst>
        </xdr:cNvPr>
        <xdr:cNvSpPr txBox="1">
          <a:spLocks noChangeArrowheads="1"/>
        </xdr:cNvSpPr>
      </xdr:nvSpPr>
      <xdr:spPr bwMode="auto">
        <a:xfrm>
          <a:off x="357187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32" name="Text Box 131">
          <a:extLst>
            <a:ext uri="{FF2B5EF4-FFF2-40B4-BE49-F238E27FC236}">
              <a16:creationId xmlns:a16="http://schemas.microsoft.com/office/drawing/2014/main" xmlns="" id="{36031FBC-75CC-43EC-A2B9-22B4954107D1}"/>
            </a:ext>
          </a:extLst>
        </xdr:cNvPr>
        <xdr:cNvSpPr txBox="1">
          <a:spLocks noChangeArrowheads="1"/>
        </xdr:cNvSpPr>
      </xdr:nvSpPr>
      <xdr:spPr bwMode="auto">
        <a:xfrm>
          <a:off x="357187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33" name="Text Box 132">
          <a:extLst>
            <a:ext uri="{FF2B5EF4-FFF2-40B4-BE49-F238E27FC236}">
              <a16:creationId xmlns:a16="http://schemas.microsoft.com/office/drawing/2014/main" xmlns="" id="{5DB9D57B-D34C-4109-B944-67DD139AA87D}"/>
            </a:ext>
          </a:extLst>
        </xdr:cNvPr>
        <xdr:cNvSpPr txBox="1">
          <a:spLocks noChangeArrowheads="1"/>
        </xdr:cNvSpPr>
      </xdr:nvSpPr>
      <xdr:spPr bwMode="auto">
        <a:xfrm>
          <a:off x="357187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34" name="Text Box 133">
          <a:extLst>
            <a:ext uri="{FF2B5EF4-FFF2-40B4-BE49-F238E27FC236}">
              <a16:creationId xmlns:a16="http://schemas.microsoft.com/office/drawing/2014/main" xmlns="" id="{FFB98025-271A-4FEB-A394-3E99EBE0D041}"/>
            </a:ext>
          </a:extLst>
        </xdr:cNvPr>
        <xdr:cNvSpPr txBox="1">
          <a:spLocks noChangeArrowheads="1"/>
        </xdr:cNvSpPr>
      </xdr:nvSpPr>
      <xdr:spPr bwMode="auto">
        <a:xfrm>
          <a:off x="357187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35" name="Text Box 134">
          <a:extLst>
            <a:ext uri="{FF2B5EF4-FFF2-40B4-BE49-F238E27FC236}">
              <a16:creationId xmlns:a16="http://schemas.microsoft.com/office/drawing/2014/main" xmlns="" id="{C0CD32EA-08D9-41A5-96A8-37BFAD35F728}"/>
            </a:ext>
          </a:extLst>
        </xdr:cNvPr>
        <xdr:cNvSpPr txBox="1">
          <a:spLocks noChangeArrowheads="1"/>
        </xdr:cNvSpPr>
      </xdr:nvSpPr>
      <xdr:spPr bwMode="auto">
        <a:xfrm>
          <a:off x="357187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36" name="Text Box 135">
          <a:extLst>
            <a:ext uri="{FF2B5EF4-FFF2-40B4-BE49-F238E27FC236}">
              <a16:creationId xmlns:a16="http://schemas.microsoft.com/office/drawing/2014/main" xmlns="" id="{238820F2-3A52-400E-802F-49E294B3D3B3}"/>
            </a:ext>
          </a:extLst>
        </xdr:cNvPr>
        <xdr:cNvSpPr txBox="1">
          <a:spLocks noChangeArrowheads="1"/>
        </xdr:cNvSpPr>
      </xdr:nvSpPr>
      <xdr:spPr bwMode="auto">
        <a:xfrm>
          <a:off x="357187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37" name="Text Box 136">
          <a:extLst>
            <a:ext uri="{FF2B5EF4-FFF2-40B4-BE49-F238E27FC236}">
              <a16:creationId xmlns:a16="http://schemas.microsoft.com/office/drawing/2014/main" xmlns="" id="{EC121CF4-6A09-4B7D-9CDA-65376EA05D84}"/>
            </a:ext>
          </a:extLst>
        </xdr:cNvPr>
        <xdr:cNvSpPr txBox="1">
          <a:spLocks noChangeArrowheads="1"/>
        </xdr:cNvSpPr>
      </xdr:nvSpPr>
      <xdr:spPr bwMode="auto">
        <a:xfrm>
          <a:off x="357187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38" name="Text Box 137">
          <a:extLst>
            <a:ext uri="{FF2B5EF4-FFF2-40B4-BE49-F238E27FC236}">
              <a16:creationId xmlns:a16="http://schemas.microsoft.com/office/drawing/2014/main" xmlns="" id="{4BEDBF36-FF8F-4960-B27B-58C67F807F3D}"/>
            </a:ext>
          </a:extLst>
        </xdr:cNvPr>
        <xdr:cNvSpPr txBox="1">
          <a:spLocks noChangeArrowheads="1"/>
        </xdr:cNvSpPr>
      </xdr:nvSpPr>
      <xdr:spPr bwMode="auto">
        <a:xfrm>
          <a:off x="357187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39" name="Text Box 138">
          <a:extLst>
            <a:ext uri="{FF2B5EF4-FFF2-40B4-BE49-F238E27FC236}">
              <a16:creationId xmlns:a16="http://schemas.microsoft.com/office/drawing/2014/main" xmlns="" id="{D9BCF70F-5D1E-4867-88B6-52A4C3A01F50}"/>
            </a:ext>
          </a:extLst>
        </xdr:cNvPr>
        <xdr:cNvSpPr txBox="1">
          <a:spLocks noChangeArrowheads="1"/>
        </xdr:cNvSpPr>
      </xdr:nvSpPr>
      <xdr:spPr bwMode="auto">
        <a:xfrm>
          <a:off x="357187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40" name="Text Box 139">
          <a:extLst>
            <a:ext uri="{FF2B5EF4-FFF2-40B4-BE49-F238E27FC236}">
              <a16:creationId xmlns:a16="http://schemas.microsoft.com/office/drawing/2014/main" xmlns="" id="{C91F446C-3F7E-4E37-8DF3-E3E34C3CA61B}"/>
            </a:ext>
          </a:extLst>
        </xdr:cNvPr>
        <xdr:cNvSpPr txBox="1">
          <a:spLocks noChangeArrowheads="1"/>
        </xdr:cNvSpPr>
      </xdr:nvSpPr>
      <xdr:spPr bwMode="auto">
        <a:xfrm>
          <a:off x="357187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41" name="Text Box 140">
          <a:extLst>
            <a:ext uri="{FF2B5EF4-FFF2-40B4-BE49-F238E27FC236}">
              <a16:creationId xmlns:a16="http://schemas.microsoft.com/office/drawing/2014/main" xmlns="" id="{5E42762A-855F-4516-91BA-D6998F4184E1}"/>
            </a:ext>
          </a:extLst>
        </xdr:cNvPr>
        <xdr:cNvSpPr txBox="1">
          <a:spLocks noChangeArrowheads="1"/>
        </xdr:cNvSpPr>
      </xdr:nvSpPr>
      <xdr:spPr bwMode="auto">
        <a:xfrm>
          <a:off x="357187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42" name="Text Box 141">
          <a:extLst>
            <a:ext uri="{FF2B5EF4-FFF2-40B4-BE49-F238E27FC236}">
              <a16:creationId xmlns:a16="http://schemas.microsoft.com/office/drawing/2014/main" xmlns="" id="{A4980ECA-3260-4C3A-86A2-634A8C91F818}"/>
            </a:ext>
          </a:extLst>
        </xdr:cNvPr>
        <xdr:cNvSpPr txBox="1">
          <a:spLocks noChangeArrowheads="1"/>
        </xdr:cNvSpPr>
      </xdr:nvSpPr>
      <xdr:spPr bwMode="auto">
        <a:xfrm>
          <a:off x="357187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43" name="Text Box 142">
          <a:extLst>
            <a:ext uri="{FF2B5EF4-FFF2-40B4-BE49-F238E27FC236}">
              <a16:creationId xmlns:a16="http://schemas.microsoft.com/office/drawing/2014/main" xmlns="" id="{EC93FE0B-1256-4E4C-8AA1-6212DBECADE8}"/>
            </a:ext>
          </a:extLst>
        </xdr:cNvPr>
        <xdr:cNvSpPr txBox="1">
          <a:spLocks noChangeArrowheads="1"/>
        </xdr:cNvSpPr>
      </xdr:nvSpPr>
      <xdr:spPr bwMode="auto">
        <a:xfrm>
          <a:off x="357187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44" name="Text Box 143">
          <a:extLst>
            <a:ext uri="{FF2B5EF4-FFF2-40B4-BE49-F238E27FC236}">
              <a16:creationId xmlns:a16="http://schemas.microsoft.com/office/drawing/2014/main" xmlns="" id="{D4125BD5-3334-4502-B0D3-59DFDCDC647B}"/>
            </a:ext>
          </a:extLst>
        </xdr:cNvPr>
        <xdr:cNvSpPr txBox="1">
          <a:spLocks noChangeArrowheads="1"/>
        </xdr:cNvSpPr>
      </xdr:nvSpPr>
      <xdr:spPr bwMode="auto">
        <a:xfrm>
          <a:off x="357187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45" name="Text Box 144">
          <a:extLst>
            <a:ext uri="{FF2B5EF4-FFF2-40B4-BE49-F238E27FC236}">
              <a16:creationId xmlns:a16="http://schemas.microsoft.com/office/drawing/2014/main" xmlns="" id="{313EC493-117C-4FC5-B42F-921544F30183}"/>
            </a:ext>
          </a:extLst>
        </xdr:cNvPr>
        <xdr:cNvSpPr txBox="1">
          <a:spLocks noChangeArrowheads="1"/>
        </xdr:cNvSpPr>
      </xdr:nvSpPr>
      <xdr:spPr bwMode="auto">
        <a:xfrm>
          <a:off x="357187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46" name="Text Box 145">
          <a:extLst>
            <a:ext uri="{FF2B5EF4-FFF2-40B4-BE49-F238E27FC236}">
              <a16:creationId xmlns:a16="http://schemas.microsoft.com/office/drawing/2014/main" xmlns="" id="{8838FD91-D1B8-4A46-99A7-4998D4BDB6F6}"/>
            </a:ext>
          </a:extLst>
        </xdr:cNvPr>
        <xdr:cNvSpPr txBox="1">
          <a:spLocks noChangeArrowheads="1"/>
        </xdr:cNvSpPr>
      </xdr:nvSpPr>
      <xdr:spPr bwMode="auto">
        <a:xfrm>
          <a:off x="357187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47" name="Text Box 146">
          <a:extLst>
            <a:ext uri="{FF2B5EF4-FFF2-40B4-BE49-F238E27FC236}">
              <a16:creationId xmlns:a16="http://schemas.microsoft.com/office/drawing/2014/main" xmlns="" id="{3CB68666-E232-4403-A8E5-5A3000C1FCB4}"/>
            </a:ext>
          </a:extLst>
        </xdr:cNvPr>
        <xdr:cNvSpPr txBox="1">
          <a:spLocks noChangeArrowheads="1"/>
        </xdr:cNvSpPr>
      </xdr:nvSpPr>
      <xdr:spPr bwMode="auto">
        <a:xfrm>
          <a:off x="357187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48" name="Text Box 147">
          <a:extLst>
            <a:ext uri="{FF2B5EF4-FFF2-40B4-BE49-F238E27FC236}">
              <a16:creationId xmlns:a16="http://schemas.microsoft.com/office/drawing/2014/main" xmlns="" id="{05A98C02-4F80-403A-8B0B-9CE681385E16}"/>
            </a:ext>
          </a:extLst>
        </xdr:cNvPr>
        <xdr:cNvSpPr txBox="1">
          <a:spLocks noChangeArrowheads="1"/>
        </xdr:cNvSpPr>
      </xdr:nvSpPr>
      <xdr:spPr bwMode="auto">
        <a:xfrm>
          <a:off x="357187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49" name="Text Box 148">
          <a:extLst>
            <a:ext uri="{FF2B5EF4-FFF2-40B4-BE49-F238E27FC236}">
              <a16:creationId xmlns:a16="http://schemas.microsoft.com/office/drawing/2014/main" xmlns="" id="{DED80DFD-28CD-489F-BD01-00653F8511A3}"/>
            </a:ext>
          </a:extLst>
        </xdr:cNvPr>
        <xdr:cNvSpPr txBox="1">
          <a:spLocks noChangeArrowheads="1"/>
        </xdr:cNvSpPr>
      </xdr:nvSpPr>
      <xdr:spPr bwMode="auto">
        <a:xfrm>
          <a:off x="357187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50" name="Text Box 149">
          <a:extLst>
            <a:ext uri="{FF2B5EF4-FFF2-40B4-BE49-F238E27FC236}">
              <a16:creationId xmlns:a16="http://schemas.microsoft.com/office/drawing/2014/main" xmlns="" id="{D889E4D3-A1E6-4202-A42E-63C2ABBC302B}"/>
            </a:ext>
          </a:extLst>
        </xdr:cNvPr>
        <xdr:cNvSpPr txBox="1">
          <a:spLocks noChangeArrowheads="1"/>
        </xdr:cNvSpPr>
      </xdr:nvSpPr>
      <xdr:spPr bwMode="auto">
        <a:xfrm>
          <a:off x="357187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51" name="Text Box 150">
          <a:extLst>
            <a:ext uri="{FF2B5EF4-FFF2-40B4-BE49-F238E27FC236}">
              <a16:creationId xmlns:a16="http://schemas.microsoft.com/office/drawing/2014/main" xmlns="" id="{CA115D15-F3C1-4008-BBE1-AF72F31C3140}"/>
            </a:ext>
          </a:extLst>
        </xdr:cNvPr>
        <xdr:cNvSpPr txBox="1">
          <a:spLocks noChangeArrowheads="1"/>
        </xdr:cNvSpPr>
      </xdr:nvSpPr>
      <xdr:spPr bwMode="auto">
        <a:xfrm>
          <a:off x="357187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52" name="Text Box 151">
          <a:extLst>
            <a:ext uri="{FF2B5EF4-FFF2-40B4-BE49-F238E27FC236}">
              <a16:creationId xmlns:a16="http://schemas.microsoft.com/office/drawing/2014/main" xmlns="" id="{925D1111-E01A-4FD5-8383-CEF61626F66D}"/>
            </a:ext>
          </a:extLst>
        </xdr:cNvPr>
        <xdr:cNvSpPr txBox="1">
          <a:spLocks noChangeArrowheads="1"/>
        </xdr:cNvSpPr>
      </xdr:nvSpPr>
      <xdr:spPr bwMode="auto">
        <a:xfrm>
          <a:off x="357187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53" name="Text Box 152">
          <a:extLst>
            <a:ext uri="{FF2B5EF4-FFF2-40B4-BE49-F238E27FC236}">
              <a16:creationId xmlns:a16="http://schemas.microsoft.com/office/drawing/2014/main" xmlns="" id="{A94C8469-0FA0-40A7-AC83-A34A851DB8D1}"/>
            </a:ext>
          </a:extLst>
        </xdr:cNvPr>
        <xdr:cNvSpPr txBox="1">
          <a:spLocks noChangeArrowheads="1"/>
        </xdr:cNvSpPr>
      </xdr:nvSpPr>
      <xdr:spPr bwMode="auto">
        <a:xfrm>
          <a:off x="357187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54" name="Text Box 153">
          <a:extLst>
            <a:ext uri="{FF2B5EF4-FFF2-40B4-BE49-F238E27FC236}">
              <a16:creationId xmlns:a16="http://schemas.microsoft.com/office/drawing/2014/main" xmlns="" id="{278BD110-5F0D-4775-A323-126DECA8B463}"/>
            </a:ext>
          </a:extLst>
        </xdr:cNvPr>
        <xdr:cNvSpPr txBox="1">
          <a:spLocks noChangeArrowheads="1"/>
        </xdr:cNvSpPr>
      </xdr:nvSpPr>
      <xdr:spPr bwMode="auto">
        <a:xfrm>
          <a:off x="357187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55" name="Text Box 154">
          <a:extLst>
            <a:ext uri="{FF2B5EF4-FFF2-40B4-BE49-F238E27FC236}">
              <a16:creationId xmlns:a16="http://schemas.microsoft.com/office/drawing/2014/main" xmlns="" id="{4E617F54-4828-43D3-863D-8AD047AD3C40}"/>
            </a:ext>
          </a:extLst>
        </xdr:cNvPr>
        <xdr:cNvSpPr txBox="1">
          <a:spLocks noChangeArrowheads="1"/>
        </xdr:cNvSpPr>
      </xdr:nvSpPr>
      <xdr:spPr bwMode="auto">
        <a:xfrm>
          <a:off x="357187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56" name="Text Box 155">
          <a:extLst>
            <a:ext uri="{FF2B5EF4-FFF2-40B4-BE49-F238E27FC236}">
              <a16:creationId xmlns:a16="http://schemas.microsoft.com/office/drawing/2014/main" xmlns="" id="{9432CAE7-F8F7-486E-9ECD-BB26D69FE037}"/>
            </a:ext>
          </a:extLst>
        </xdr:cNvPr>
        <xdr:cNvSpPr txBox="1">
          <a:spLocks noChangeArrowheads="1"/>
        </xdr:cNvSpPr>
      </xdr:nvSpPr>
      <xdr:spPr bwMode="auto">
        <a:xfrm>
          <a:off x="357187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57" name="Text Box 156">
          <a:extLst>
            <a:ext uri="{FF2B5EF4-FFF2-40B4-BE49-F238E27FC236}">
              <a16:creationId xmlns:a16="http://schemas.microsoft.com/office/drawing/2014/main" xmlns="" id="{C5E51E4C-CE78-4712-BF6D-3A25E4ABDBE2}"/>
            </a:ext>
          </a:extLst>
        </xdr:cNvPr>
        <xdr:cNvSpPr txBox="1">
          <a:spLocks noChangeArrowheads="1"/>
        </xdr:cNvSpPr>
      </xdr:nvSpPr>
      <xdr:spPr bwMode="auto">
        <a:xfrm>
          <a:off x="357187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58" name="Text Box 157">
          <a:extLst>
            <a:ext uri="{FF2B5EF4-FFF2-40B4-BE49-F238E27FC236}">
              <a16:creationId xmlns:a16="http://schemas.microsoft.com/office/drawing/2014/main" xmlns="" id="{B0DB99CC-87B6-442E-A65B-1A59EDC3BB66}"/>
            </a:ext>
          </a:extLst>
        </xdr:cNvPr>
        <xdr:cNvSpPr txBox="1">
          <a:spLocks noChangeArrowheads="1"/>
        </xdr:cNvSpPr>
      </xdr:nvSpPr>
      <xdr:spPr bwMode="auto">
        <a:xfrm>
          <a:off x="357187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59" name="Text Box 158">
          <a:extLst>
            <a:ext uri="{FF2B5EF4-FFF2-40B4-BE49-F238E27FC236}">
              <a16:creationId xmlns:a16="http://schemas.microsoft.com/office/drawing/2014/main" xmlns="" id="{33A3EF3E-F3DB-4DC0-8B57-6D5006839684}"/>
            </a:ext>
          </a:extLst>
        </xdr:cNvPr>
        <xdr:cNvSpPr txBox="1">
          <a:spLocks noChangeArrowheads="1"/>
        </xdr:cNvSpPr>
      </xdr:nvSpPr>
      <xdr:spPr bwMode="auto">
        <a:xfrm>
          <a:off x="357187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60" name="Text Box 159">
          <a:extLst>
            <a:ext uri="{FF2B5EF4-FFF2-40B4-BE49-F238E27FC236}">
              <a16:creationId xmlns:a16="http://schemas.microsoft.com/office/drawing/2014/main" xmlns="" id="{50FFBB92-9B61-49FC-979D-F516FE24283A}"/>
            </a:ext>
          </a:extLst>
        </xdr:cNvPr>
        <xdr:cNvSpPr txBox="1">
          <a:spLocks noChangeArrowheads="1"/>
        </xdr:cNvSpPr>
      </xdr:nvSpPr>
      <xdr:spPr bwMode="auto">
        <a:xfrm>
          <a:off x="357187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61" name="Text Box 160">
          <a:extLst>
            <a:ext uri="{FF2B5EF4-FFF2-40B4-BE49-F238E27FC236}">
              <a16:creationId xmlns:a16="http://schemas.microsoft.com/office/drawing/2014/main" xmlns="" id="{360BF6BD-6897-4894-B0DA-70BE6BAB5408}"/>
            </a:ext>
          </a:extLst>
        </xdr:cNvPr>
        <xdr:cNvSpPr txBox="1">
          <a:spLocks noChangeArrowheads="1"/>
        </xdr:cNvSpPr>
      </xdr:nvSpPr>
      <xdr:spPr bwMode="auto">
        <a:xfrm>
          <a:off x="357187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62" name="Text Box 161">
          <a:extLst>
            <a:ext uri="{FF2B5EF4-FFF2-40B4-BE49-F238E27FC236}">
              <a16:creationId xmlns:a16="http://schemas.microsoft.com/office/drawing/2014/main" xmlns="" id="{6BE7A4DB-D252-4A5A-858F-8C8755862AF7}"/>
            </a:ext>
          </a:extLst>
        </xdr:cNvPr>
        <xdr:cNvSpPr txBox="1">
          <a:spLocks noChangeArrowheads="1"/>
        </xdr:cNvSpPr>
      </xdr:nvSpPr>
      <xdr:spPr bwMode="auto">
        <a:xfrm>
          <a:off x="357187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63" name="Text Box 162">
          <a:extLst>
            <a:ext uri="{FF2B5EF4-FFF2-40B4-BE49-F238E27FC236}">
              <a16:creationId xmlns:a16="http://schemas.microsoft.com/office/drawing/2014/main" xmlns="" id="{F1A1105B-727C-4215-B816-462D548C7A89}"/>
            </a:ext>
          </a:extLst>
        </xdr:cNvPr>
        <xdr:cNvSpPr txBox="1">
          <a:spLocks noChangeArrowheads="1"/>
        </xdr:cNvSpPr>
      </xdr:nvSpPr>
      <xdr:spPr bwMode="auto">
        <a:xfrm>
          <a:off x="357187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64" name="Text Box 163">
          <a:extLst>
            <a:ext uri="{FF2B5EF4-FFF2-40B4-BE49-F238E27FC236}">
              <a16:creationId xmlns:a16="http://schemas.microsoft.com/office/drawing/2014/main" xmlns="" id="{CD19718E-3232-4C72-9D25-8016CAD561E0}"/>
            </a:ext>
          </a:extLst>
        </xdr:cNvPr>
        <xdr:cNvSpPr txBox="1">
          <a:spLocks noChangeArrowheads="1"/>
        </xdr:cNvSpPr>
      </xdr:nvSpPr>
      <xdr:spPr bwMode="auto">
        <a:xfrm>
          <a:off x="357187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65" name="Text Box 164">
          <a:extLst>
            <a:ext uri="{FF2B5EF4-FFF2-40B4-BE49-F238E27FC236}">
              <a16:creationId xmlns:a16="http://schemas.microsoft.com/office/drawing/2014/main" xmlns="" id="{58EAA0CD-A711-46F9-B921-256904FCE3F9}"/>
            </a:ext>
          </a:extLst>
        </xdr:cNvPr>
        <xdr:cNvSpPr txBox="1">
          <a:spLocks noChangeArrowheads="1"/>
        </xdr:cNvSpPr>
      </xdr:nvSpPr>
      <xdr:spPr bwMode="auto">
        <a:xfrm>
          <a:off x="357187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66" name="Text Box 165">
          <a:extLst>
            <a:ext uri="{FF2B5EF4-FFF2-40B4-BE49-F238E27FC236}">
              <a16:creationId xmlns:a16="http://schemas.microsoft.com/office/drawing/2014/main" xmlns="" id="{0217DE33-197B-4E81-9A3B-0A5B487BB72F}"/>
            </a:ext>
          </a:extLst>
        </xdr:cNvPr>
        <xdr:cNvSpPr txBox="1">
          <a:spLocks noChangeArrowheads="1"/>
        </xdr:cNvSpPr>
      </xdr:nvSpPr>
      <xdr:spPr bwMode="auto">
        <a:xfrm>
          <a:off x="357187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67" name="Text Box 166">
          <a:extLst>
            <a:ext uri="{FF2B5EF4-FFF2-40B4-BE49-F238E27FC236}">
              <a16:creationId xmlns:a16="http://schemas.microsoft.com/office/drawing/2014/main" xmlns="" id="{A7AFE794-9D08-4C36-B48B-D0D2BD45F47F}"/>
            </a:ext>
          </a:extLst>
        </xdr:cNvPr>
        <xdr:cNvSpPr txBox="1">
          <a:spLocks noChangeArrowheads="1"/>
        </xdr:cNvSpPr>
      </xdr:nvSpPr>
      <xdr:spPr bwMode="auto">
        <a:xfrm>
          <a:off x="357187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68" name="Text Box 167">
          <a:extLst>
            <a:ext uri="{FF2B5EF4-FFF2-40B4-BE49-F238E27FC236}">
              <a16:creationId xmlns:a16="http://schemas.microsoft.com/office/drawing/2014/main" xmlns="" id="{B03ADDEE-EF33-48F0-A398-2BDD5B02C95A}"/>
            </a:ext>
          </a:extLst>
        </xdr:cNvPr>
        <xdr:cNvSpPr txBox="1">
          <a:spLocks noChangeArrowheads="1"/>
        </xdr:cNvSpPr>
      </xdr:nvSpPr>
      <xdr:spPr bwMode="auto">
        <a:xfrm>
          <a:off x="357187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69" name="Text Box 168">
          <a:extLst>
            <a:ext uri="{FF2B5EF4-FFF2-40B4-BE49-F238E27FC236}">
              <a16:creationId xmlns:a16="http://schemas.microsoft.com/office/drawing/2014/main" xmlns="" id="{A926B863-F25C-497B-80A4-D908D217DB44}"/>
            </a:ext>
          </a:extLst>
        </xdr:cNvPr>
        <xdr:cNvSpPr txBox="1">
          <a:spLocks noChangeArrowheads="1"/>
        </xdr:cNvSpPr>
      </xdr:nvSpPr>
      <xdr:spPr bwMode="auto">
        <a:xfrm>
          <a:off x="357187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70" name="Text Box 169">
          <a:extLst>
            <a:ext uri="{FF2B5EF4-FFF2-40B4-BE49-F238E27FC236}">
              <a16:creationId xmlns:a16="http://schemas.microsoft.com/office/drawing/2014/main" xmlns="" id="{1F22ADAD-81C3-479F-AC05-7F5B1D6C4839}"/>
            </a:ext>
          </a:extLst>
        </xdr:cNvPr>
        <xdr:cNvSpPr txBox="1">
          <a:spLocks noChangeArrowheads="1"/>
        </xdr:cNvSpPr>
      </xdr:nvSpPr>
      <xdr:spPr bwMode="auto">
        <a:xfrm>
          <a:off x="357187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71" name="Text Box 170">
          <a:extLst>
            <a:ext uri="{FF2B5EF4-FFF2-40B4-BE49-F238E27FC236}">
              <a16:creationId xmlns:a16="http://schemas.microsoft.com/office/drawing/2014/main" xmlns="" id="{140F36D7-175C-44B8-B034-BF3240CE9372}"/>
            </a:ext>
          </a:extLst>
        </xdr:cNvPr>
        <xdr:cNvSpPr txBox="1">
          <a:spLocks noChangeArrowheads="1"/>
        </xdr:cNvSpPr>
      </xdr:nvSpPr>
      <xdr:spPr bwMode="auto">
        <a:xfrm>
          <a:off x="357187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72" name="Text Box 171">
          <a:extLst>
            <a:ext uri="{FF2B5EF4-FFF2-40B4-BE49-F238E27FC236}">
              <a16:creationId xmlns:a16="http://schemas.microsoft.com/office/drawing/2014/main" xmlns="" id="{0ADBA881-3239-49F3-9107-A4C3B88D0B3D}"/>
            </a:ext>
          </a:extLst>
        </xdr:cNvPr>
        <xdr:cNvSpPr txBox="1">
          <a:spLocks noChangeArrowheads="1"/>
        </xdr:cNvSpPr>
      </xdr:nvSpPr>
      <xdr:spPr bwMode="auto">
        <a:xfrm>
          <a:off x="357187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73" name="Text Box 172">
          <a:extLst>
            <a:ext uri="{FF2B5EF4-FFF2-40B4-BE49-F238E27FC236}">
              <a16:creationId xmlns:a16="http://schemas.microsoft.com/office/drawing/2014/main" xmlns="" id="{E3630165-6B02-4720-9129-8A5437ACE169}"/>
            </a:ext>
          </a:extLst>
        </xdr:cNvPr>
        <xdr:cNvSpPr txBox="1">
          <a:spLocks noChangeArrowheads="1"/>
        </xdr:cNvSpPr>
      </xdr:nvSpPr>
      <xdr:spPr bwMode="auto">
        <a:xfrm>
          <a:off x="357187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74" name="Text Box 173">
          <a:extLst>
            <a:ext uri="{FF2B5EF4-FFF2-40B4-BE49-F238E27FC236}">
              <a16:creationId xmlns:a16="http://schemas.microsoft.com/office/drawing/2014/main" xmlns="" id="{6E3CEDAD-164C-425C-A5E8-F430121EF882}"/>
            </a:ext>
          </a:extLst>
        </xdr:cNvPr>
        <xdr:cNvSpPr txBox="1">
          <a:spLocks noChangeArrowheads="1"/>
        </xdr:cNvSpPr>
      </xdr:nvSpPr>
      <xdr:spPr bwMode="auto">
        <a:xfrm>
          <a:off x="357187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75" name="Text Box 174">
          <a:extLst>
            <a:ext uri="{FF2B5EF4-FFF2-40B4-BE49-F238E27FC236}">
              <a16:creationId xmlns:a16="http://schemas.microsoft.com/office/drawing/2014/main" xmlns="" id="{5ED92DEB-11C4-4D6C-AF61-6078E5A6D97F}"/>
            </a:ext>
          </a:extLst>
        </xdr:cNvPr>
        <xdr:cNvSpPr txBox="1">
          <a:spLocks noChangeArrowheads="1"/>
        </xdr:cNvSpPr>
      </xdr:nvSpPr>
      <xdr:spPr bwMode="auto">
        <a:xfrm>
          <a:off x="357187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76" name="Text Box 175">
          <a:extLst>
            <a:ext uri="{FF2B5EF4-FFF2-40B4-BE49-F238E27FC236}">
              <a16:creationId xmlns:a16="http://schemas.microsoft.com/office/drawing/2014/main" xmlns="" id="{FC2ED604-59C8-45BF-A973-CE7D961A6D7B}"/>
            </a:ext>
          </a:extLst>
        </xdr:cNvPr>
        <xdr:cNvSpPr txBox="1">
          <a:spLocks noChangeArrowheads="1"/>
        </xdr:cNvSpPr>
      </xdr:nvSpPr>
      <xdr:spPr bwMode="auto">
        <a:xfrm>
          <a:off x="357187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77" name="Text Box 176">
          <a:extLst>
            <a:ext uri="{FF2B5EF4-FFF2-40B4-BE49-F238E27FC236}">
              <a16:creationId xmlns:a16="http://schemas.microsoft.com/office/drawing/2014/main" xmlns="" id="{950365B0-3892-4834-A2A4-BF35BCF7BE39}"/>
            </a:ext>
          </a:extLst>
        </xdr:cNvPr>
        <xdr:cNvSpPr txBox="1">
          <a:spLocks noChangeArrowheads="1"/>
        </xdr:cNvSpPr>
      </xdr:nvSpPr>
      <xdr:spPr bwMode="auto">
        <a:xfrm>
          <a:off x="357187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78" name="Text Box 177">
          <a:extLst>
            <a:ext uri="{FF2B5EF4-FFF2-40B4-BE49-F238E27FC236}">
              <a16:creationId xmlns:a16="http://schemas.microsoft.com/office/drawing/2014/main" xmlns="" id="{DAE9BFB1-47CC-4486-AFA0-7ACD10BB9EC2}"/>
            </a:ext>
          </a:extLst>
        </xdr:cNvPr>
        <xdr:cNvSpPr txBox="1">
          <a:spLocks noChangeArrowheads="1"/>
        </xdr:cNvSpPr>
      </xdr:nvSpPr>
      <xdr:spPr bwMode="auto">
        <a:xfrm>
          <a:off x="357187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79" name="Text Box 178">
          <a:extLst>
            <a:ext uri="{FF2B5EF4-FFF2-40B4-BE49-F238E27FC236}">
              <a16:creationId xmlns:a16="http://schemas.microsoft.com/office/drawing/2014/main" xmlns="" id="{748FAE58-6078-43F4-A4DB-F273A5619E5E}"/>
            </a:ext>
          </a:extLst>
        </xdr:cNvPr>
        <xdr:cNvSpPr txBox="1">
          <a:spLocks noChangeArrowheads="1"/>
        </xdr:cNvSpPr>
      </xdr:nvSpPr>
      <xdr:spPr bwMode="auto">
        <a:xfrm>
          <a:off x="357187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80" name="Text Box 179">
          <a:extLst>
            <a:ext uri="{FF2B5EF4-FFF2-40B4-BE49-F238E27FC236}">
              <a16:creationId xmlns:a16="http://schemas.microsoft.com/office/drawing/2014/main" xmlns="" id="{BB110B25-CC67-4B01-948D-0D7DFE774A60}"/>
            </a:ext>
          </a:extLst>
        </xdr:cNvPr>
        <xdr:cNvSpPr txBox="1">
          <a:spLocks noChangeArrowheads="1"/>
        </xdr:cNvSpPr>
      </xdr:nvSpPr>
      <xdr:spPr bwMode="auto">
        <a:xfrm>
          <a:off x="357187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81" name="Text Box 180">
          <a:extLst>
            <a:ext uri="{FF2B5EF4-FFF2-40B4-BE49-F238E27FC236}">
              <a16:creationId xmlns:a16="http://schemas.microsoft.com/office/drawing/2014/main" xmlns="" id="{DD9D5E77-3DFC-47CF-A3EB-0442E42DB15D}"/>
            </a:ext>
          </a:extLst>
        </xdr:cNvPr>
        <xdr:cNvSpPr txBox="1">
          <a:spLocks noChangeArrowheads="1"/>
        </xdr:cNvSpPr>
      </xdr:nvSpPr>
      <xdr:spPr bwMode="auto">
        <a:xfrm>
          <a:off x="357187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82" name="Text Box 181">
          <a:extLst>
            <a:ext uri="{FF2B5EF4-FFF2-40B4-BE49-F238E27FC236}">
              <a16:creationId xmlns:a16="http://schemas.microsoft.com/office/drawing/2014/main" xmlns="" id="{C6D0A6FF-A8D4-498E-A163-20C6D67A39E6}"/>
            </a:ext>
          </a:extLst>
        </xdr:cNvPr>
        <xdr:cNvSpPr txBox="1">
          <a:spLocks noChangeArrowheads="1"/>
        </xdr:cNvSpPr>
      </xdr:nvSpPr>
      <xdr:spPr bwMode="auto">
        <a:xfrm>
          <a:off x="357187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83" name="Text Box 182">
          <a:extLst>
            <a:ext uri="{FF2B5EF4-FFF2-40B4-BE49-F238E27FC236}">
              <a16:creationId xmlns:a16="http://schemas.microsoft.com/office/drawing/2014/main" xmlns="" id="{66F1F2F6-C7A7-4A22-BDAB-3832CC6870C4}"/>
            </a:ext>
          </a:extLst>
        </xdr:cNvPr>
        <xdr:cNvSpPr txBox="1">
          <a:spLocks noChangeArrowheads="1"/>
        </xdr:cNvSpPr>
      </xdr:nvSpPr>
      <xdr:spPr bwMode="auto">
        <a:xfrm>
          <a:off x="357187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84" name="Text Box 183">
          <a:extLst>
            <a:ext uri="{FF2B5EF4-FFF2-40B4-BE49-F238E27FC236}">
              <a16:creationId xmlns:a16="http://schemas.microsoft.com/office/drawing/2014/main" xmlns="" id="{DF60A3AE-E0E2-4563-9AD5-CE9D19BA49F3}"/>
            </a:ext>
          </a:extLst>
        </xdr:cNvPr>
        <xdr:cNvSpPr txBox="1">
          <a:spLocks noChangeArrowheads="1"/>
        </xdr:cNvSpPr>
      </xdr:nvSpPr>
      <xdr:spPr bwMode="auto">
        <a:xfrm>
          <a:off x="357187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85" name="Text Box 184">
          <a:extLst>
            <a:ext uri="{FF2B5EF4-FFF2-40B4-BE49-F238E27FC236}">
              <a16:creationId xmlns:a16="http://schemas.microsoft.com/office/drawing/2014/main" xmlns="" id="{688620D7-C886-4757-853A-BCCCC58206CC}"/>
            </a:ext>
          </a:extLst>
        </xdr:cNvPr>
        <xdr:cNvSpPr txBox="1">
          <a:spLocks noChangeArrowheads="1"/>
        </xdr:cNvSpPr>
      </xdr:nvSpPr>
      <xdr:spPr bwMode="auto">
        <a:xfrm>
          <a:off x="357187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86" name="Text Box 185">
          <a:extLst>
            <a:ext uri="{FF2B5EF4-FFF2-40B4-BE49-F238E27FC236}">
              <a16:creationId xmlns:a16="http://schemas.microsoft.com/office/drawing/2014/main" xmlns="" id="{6871B5B2-DB1F-4AAA-802C-62FA18E73CF7}"/>
            </a:ext>
          </a:extLst>
        </xdr:cNvPr>
        <xdr:cNvSpPr txBox="1">
          <a:spLocks noChangeArrowheads="1"/>
        </xdr:cNvSpPr>
      </xdr:nvSpPr>
      <xdr:spPr bwMode="auto">
        <a:xfrm>
          <a:off x="357187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87" name="Text Box 186">
          <a:extLst>
            <a:ext uri="{FF2B5EF4-FFF2-40B4-BE49-F238E27FC236}">
              <a16:creationId xmlns:a16="http://schemas.microsoft.com/office/drawing/2014/main" xmlns="" id="{6AF528FE-0B78-4451-88F9-5A593A2AA32D}"/>
            </a:ext>
          </a:extLst>
        </xdr:cNvPr>
        <xdr:cNvSpPr txBox="1">
          <a:spLocks noChangeArrowheads="1"/>
        </xdr:cNvSpPr>
      </xdr:nvSpPr>
      <xdr:spPr bwMode="auto">
        <a:xfrm>
          <a:off x="357187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88" name="Text Box 187">
          <a:extLst>
            <a:ext uri="{FF2B5EF4-FFF2-40B4-BE49-F238E27FC236}">
              <a16:creationId xmlns:a16="http://schemas.microsoft.com/office/drawing/2014/main" xmlns="" id="{1F438E5D-29BF-415C-A43E-07E4169DFE6F}"/>
            </a:ext>
          </a:extLst>
        </xdr:cNvPr>
        <xdr:cNvSpPr txBox="1">
          <a:spLocks noChangeArrowheads="1"/>
        </xdr:cNvSpPr>
      </xdr:nvSpPr>
      <xdr:spPr bwMode="auto">
        <a:xfrm>
          <a:off x="357187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89" name="Text Box 188">
          <a:extLst>
            <a:ext uri="{FF2B5EF4-FFF2-40B4-BE49-F238E27FC236}">
              <a16:creationId xmlns:a16="http://schemas.microsoft.com/office/drawing/2014/main" xmlns="" id="{A9BFD54E-A255-4429-8EC4-71CD2D6B4862}"/>
            </a:ext>
          </a:extLst>
        </xdr:cNvPr>
        <xdr:cNvSpPr txBox="1">
          <a:spLocks noChangeArrowheads="1"/>
        </xdr:cNvSpPr>
      </xdr:nvSpPr>
      <xdr:spPr bwMode="auto">
        <a:xfrm>
          <a:off x="357187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90" name="Text Box 189">
          <a:extLst>
            <a:ext uri="{FF2B5EF4-FFF2-40B4-BE49-F238E27FC236}">
              <a16:creationId xmlns:a16="http://schemas.microsoft.com/office/drawing/2014/main" xmlns="" id="{A60A0321-7C16-44FA-8438-0045E3AC0695}"/>
            </a:ext>
          </a:extLst>
        </xdr:cNvPr>
        <xdr:cNvSpPr txBox="1">
          <a:spLocks noChangeArrowheads="1"/>
        </xdr:cNvSpPr>
      </xdr:nvSpPr>
      <xdr:spPr bwMode="auto">
        <a:xfrm>
          <a:off x="357187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91" name="Text Box 190">
          <a:extLst>
            <a:ext uri="{FF2B5EF4-FFF2-40B4-BE49-F238E27FC236}">
              <a16:creationId xmlns:a16="http://schemas.microsoft.com/office/drawing/2014/main" xmlns="" id="{904045DD-42E4-460C-BA3B-5F834A85F3FB}"/>
            </a:ext>
          </a:extLst>
        </xdr:cNvPr>
        <xdr:cNvSpPr txBox="1">
          <a:spLocks noChangeArrowheads="1"/>
        </xdr:cNvSpPr>
      </xdr:nvSpPr>
      <xdr:spPr bwMode="auto">
        <a:xfrm>
          <a:off x="357187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92" name="Text Box 191">
          <a:extLst>
            <a:ext uri="{FF2B5EF4-FFF2-40B4-BE49-F238E27FC236}">
              <a16:creationId xmlns:a16="http://schemas.microsoft.com/office/drawing/2014/main" xmlns="" id="{BB817B52-C5A5-44AD-BA87-CEFB09C79212}"/>
            </a:ext>
          </a:extLst>
        </xdr:cNvPr>
        <xdr:cNvSpPr txBox="1">
          <a:spLocks noChangeArrowheads="1"/>
        </xdr:cNvSpPr>
      </xdr:nvSpPr>
      <xdr:spPr bwMode="auto">
        <a:xfrm>
          <a:off x="357187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93" name="Text Box 192">
          <a:extLst>
            <a:ext uri="{FF2B5EF4-FFF2-40B4-BE49-F238E27FC236}">
              <a16:creationId xmlns:a16="http://schemas.microsoft.com/office/drawing/2014/main" xmlns="" id="{AC322B0F-6432-418A-B711-6D3D2E76223D}"/>
            </a:ext>
          </a:extLst>
        </xdr:cNvPr>
        <xdr:cNvSpPr txBox="1">
          <a:spLocks noChangeArrowheads="1"/>
        </xdr:cNvSpPr>
      </xdr:nvSpPr>
      <xdr:spPr bwMode="auto">
        <a:xfrm>
          <a:off x="357187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94" name="Text Box 193">
          <a:extLst>
            <a:ext uri="{FF2B5EF4-FFF2-40B4-BE49-F238E27FC236}">
              <a16:creationId xmlns:a16="http://schemas.microsoft.com/office/drawing/2014/main" xmlns="" id="{E3C24179-715D-488A-9476-4EE37E2E5F1D}"/>
            </a:ext>
          </a:extLst>
        </xdr:cNvPr>
        <xdr:cNvSpPr txBox="1">
          <a:spLocks noChangeArrowheads="1"/>
        </xdr:cNvSpPr>
      </xdr:nvSpPr>
      <xdr:spPr bwMode="auto">
        <a:xfrm>
          <a:off x="357187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95" name="Text Box 194">
          <a:extLst>
            <a:ext uri="{FF2B5EF4-FFF2-40B4-BE49-F238E27FC236}">
              <a16:creationId xmlns:a16="http://schemas.microsoft.com/office/drawing/2014/main" xmlns="" id="{39CECCFA-226F-4605-8D27-EA4E2649D376}"/>
            </a:ext>
          </a:extLst>
        </xdr:cNvPr>
        <xdr:cNvSpPr txBox="1">
          <a:spLocks noChangeArrowheads="1"/>
        </xdr:cNvSpPr>
      </xdr:nvSpPr>
      <xdr:spPr bwMode="auto">
        <a:xfrm>
          <a:off x="357187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96" name="Text Box 195">
          <a:extLst>
            <a:ext uri="{FF2B5EF4-FFF2-40B4-BE49-F238E27FC236}">
              <a16:creationId xmlns:a16="http://schemas.microsoft.com/office/drawing/2014/main" xmlns="" id="{F1BD216D-8EC4-4D5D-AE3F-6653D606D5B3}"/>
            </a:ext>
          </a:extLst>
        </xdr:cNvPr>
        <xdr:cNvSpPr txBox="1">
          <a:spLocks noChangeArrowheads="1"/>
        </xdr:cNvSpPr>
      </xdr:nvSpPr>
      <xdr:spPr bwMode="auto">
        <a:xfrm>
          <a:off x="357187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97" name="Text Box 196">
          <a:extLst>
            <a:ext uri="{FF2B5EF4-FFF2-40B4-BE49-F238E27FC236}">
              <a16:creationId xmlns:a16="http://schemas.microsoft.com/office/drawing/2014/main" xmlns="" id="{356B0B2B-D674-4BBC-9DCA-78D90B46F68A}"/>
            </a:ext>
          </a:extLst>
        </xdr:cNvPr>
        <xdr:cNvSpPr txBox="1">
          <a:spLocks noChangeArrowheads="1"/>
        </xdr:cNvSpPr>
      </xdr:nvSpPr>
      <xdr:spPr bwMode="auto">
        <a:xfrm>
          <a:off x="357187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98" name="Text Box 197">
          <a:extLst>
            <a:ext uri="{FF2B5EF4-FFF2-40B4-BE49-F238E27FC236}">
              <a16:creationId xmlns:a16="http://schemas.microsoft.com/office/drawing/2014/main" xmlns="" id="{9F9C8E87-5B79-4B62-B684-17760E81EF4B}"/>
            </a:ext>
          </a:extLst>
        </xdr:cNvPr>
        <xdr:cNvSpPr txBox="1">
          <a:spLocks noChangeArrowheads="1"/>
        </xdr:cNvSpPr>
      </xdr:nvSpPr>
      <xdr:spPr bwMode="auto">
        <a:xfrm>
          <a:off x="357187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99" name="Text Box 198">
          <a:extLst>
            <a:ext uri="{FF2B5EF4-FFF2-40B4-BE49-F238E27FC236}">
              <a16:creationId xmlns:a16="http://schemas.microsoft.com/office/drawing/2014/main" xmlns="" id="{E6F5AE8A-28DC-4615-BDAD-8601DD12403E}"/>
            </a:ext>
          </a:extLst>
        </xdr:cNvPr>
        <xdr:cNvSpPr txBox="1">
          <a:spLocks noChangeArrowheads="1"/>
        </xdr:cNvSpPr>
      </xdr:nvSpPr>
      <xdr:spPr bwMode="auto">
        <a:xfrm>
          <a:off x="357187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200" name="Text Box 199">
          <a:extLst>
            <a:ext uri="{FF2B5EF4-FFF2-40B4-BE49-F238E27FC236}">
              <a16:creationId xmlns:a16="http://schemas.microsoft.com/office/drawing/2014/main" xmlns="" id="{4934BE3F-A2D4-4B36-8F3D-1EDA0F05F71A}"/>
            </a:ext>
          </a:extLst>
        </xdr:cNvPr>
        <xdr:cNvSpPr txBox="1">
          <a:spLocks noChangeArrowheads="1"/>
        </xdr:cNvSpPr>
      </xdr:nvSpPr>
      <xdr:spPr bwMode="auto">
        <a:xfrm>
          <a:off x="357187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201" name="Text Box 200">
          <a:extLst>
            <a:ext uri="{FF2B5EF4-FFF2-40B4-BE49-F238E27FC236}">
              <a16:creationId xmlns:a16="http://schemas.microsoft.com/office/drawing/2014/main" xmlns="" id="{AD14CC1B-9193-472B-8548-7037D0EF2025}"/>
            </a:ext>
          </a:extLst>
        </xdr:cNvPr>
        <xdr:cNvSpPr txBox="1">
          <a:spLocks noChangeArrowheads="1"/>
        </xdr:cNvSpPr>
      </xdr:nvSpPr>
      <xdr:spPr bwMode="auto">
        <a:xfrm>
          <a:off x="357187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202" name="Text Box 201">
          <a:extLst>
            <a:ext uri="{FF2B5EF4-FFF2-40B4-BE49-F238E27FC236}">
              <a16:creationId xmlns:a16="http://schemas.microsoft.com/office/drawing/2014/main" xmlns="" id="{2184424E-8582-4D09-B8A7-BA5EB4C52F30}"/>
            </a:ext>
          </a:extLst>
        </xdr:cNvPr>
        <xdr:cNvSpPr txBox="1">
          <a:spLocks noChangeArrowheads="1"/>
        </xdr:cNvSpPr>
      </xdr:nvSpPr>
      <xdr:spPr bwMode="auto">
        <a:xfrm>
          <a:off x="357187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203" name="Text Box 202">
          <a:extLst>
            <a:ext uri="{FF2B5EF4-FFF2-40B4-BE49-F238E27FC236}">
              <a16:creationId xmlns:a16="http://schemas.microsoft.com/office/drawing/2014/main" xmlns="" id="{DB4CDC35-2C15-47C6-8D15-1CC44DB26F5F}"/>
            </a:ext>
          </a:extLst>
        </xdr:cNvPr>
        <xdr:cNvSpPr txBox="1">
          <a:spLocks noChangeArrowheads="1"/>
        </xdr:cNvSpPr>
      </xdr:nvSpPr>
      <xdr:spPr bwMode="auto">
        <a:xfrm>
          <a:off x="357187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204" name="Text Box 203">
          <a:extLst>
            <a:ext uri="{FF2B5EF4-FFF2-40B4-BE49-F238E27FC236}">
              <a16:creationId xmlns:a16="http://schemas.microsoft.com/office/drawing/2014/main" xmlns="" id="{039E93D4-62FA-480A-BC4D-508784358A72}"/>
            </a:ext>
          </a:extLst>
        </xdr:cNvPr>
        <xdr:cNvSpPr txBox="1">
          <a:spLocks noChangeArrowheads="1"/>
        </xdr:cNvSpPr>
      </xdr:nvSpPr>
      <xdr:spPr bwMode="auto">
        <a:xfrm>
          <a:off x="357187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205" name="Text Box 204">
          <a:extLst>
            <a:ext uri="{FF2B5EF4-FFF2-40B4-BE49-F238E27FC236}">
              <a16:creationId xmlns:a16="http://schemas.microsoft.com/office/drawing/2014/main" xmlns="" id="{311303A5-D483-43A7-BD0A-8E2168D271EF}"/>
            </a:ext>
          </a:extLst>
        </xdr:cNvPr>
        <xdr:cNvSpPr txBox="1">
          <a:spLocks noChangeArrowheads="1"/>
        </xdr:cNvSpPr>
      </xdr:nvSpPr>
      <xdr:spPr bwMode="auto">
        <a:xfrm>
          <a:off x="357187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206" name="Text Box 205">
          <a:extLst>
            <a:ext uri="{FF2B5EF4-FFF2-40B4-BE49-F238E27FC236}">
              <a16:creationId xmlns:a16="http://schemas.microsoft.com/office/drawing/2014/main" xmlns="" id="{8207FDCC-0214-4C78-9EDC-B7EDFC714A5F}"/>
            </a:ext>
          </a:extLst>
        </xdr:cNvPr>
        <xdr:cNvSpPr txBox="1">
          <a:spLocks noChangeArrowheads="1"/>
        </xdr:cNvSpPr>
      </xdr:nvSpPr>
      <xdr:spPr bwMode="auto">
        <a:xfrm>
          <a:off x="357187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207" name="Text Box 206">
          <a:extLst>
            <a:ext uri="{FF2B5EF4-FFF2-40B4-BE49-F238E27FC236}">
              <a16:creationId xmlns:a16="http://schemas.microsoft.com/office/drawing/2014/main" xmlns="" id="{5B5DD7E2-5642-432C-9B27-9F4C2F2205F4}"/>
            </a:ext>
          </a:extLst>
        </xdr:cNvPr>
        <xdr:cNvSpPr txBox="1">
          <a:spLocks noChangeArrowheads="1"/>
        </xdr:cNvSpPr>
      </xdr:nvSpPr>
      <xdr:spPr bwMode="auto">
        <a:xfrm>
          <a:off x="357187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208" name="Text Box 207">
          <a:extLst>
            <a:ext uri="{FF2B5EF4-FFF2-40B4-BE49-F238E27FC236}">
              <a16:creationId xmlns:a16="http://schemas.microsoft.com/office/drawing/2014/main" xmlns="" id="{D6838984-2E78-4352-8483-0CCAA1950F07}"/>
            </a:ext>
          </a:extLst>
        </xdr:cNvPr>
        <xdr:cNvSpPr txBox="1">
          <a:spLocks noChangeArrowheads="1"/>
        </xdr:cNvSpPr>
      </xdr:nvSpPr>
      <xdr:spPr bwMode="auto">
        <a:xfrm>
          <a:off x="357187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209" name="Text Box 208">
          <a:extLst>
            <a:ext uri="{FF2B5EF4-FFF2-40B4-BE49-F238E27FC236}">
              <a16:creationId xmlns:a16="http://schemas.microsoft.com/office/drawing/2014/main" xmlns="" id="{AE07FDC2-341F-472D-AEFD-0795DABA96A7}"/>
            </a:ext>
          </a:extLst>
        </xdr:cNvPr>
        <xdr:cNvSpPr txBox="1">
          <a:spLocks noChangeArrowheads="1"/>
        </xdr:cNvSpPr>
      </xdr:nvSpPr>
      <xdr:spPr bwMode="auto">
        <a:xfrm>
          <a:off x="357187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210" name="Text Box 209">
          <a:extLst>
            <a:ext uri="{FF2B5EF4-FFF2-40B4-BE49-F238E27FC236}">
              <a16:creationId xmlns:a16="http://schemas.microsoft.com/office/drawing/2014/main" xmlns="" id="{5B0E8E2C-A46F-40BF-A983-E2255AACC444}"/>
            </a:ext>
          </a:extLst>
        </xdr:cNvPr>
        <xdr:cNvSpPr txBox="1">
          <a:spLocks noChangeArrowheads="1"/>
        </xdr:cNvSpPr>
      </xdr:nvSpPr>
      <xdr:spPr bwMode="auto">
        <a:xfrm>
          <a:off x="418147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211" name="Text Box 210">
          <a:extLst>
            <a:ext uri="{FF2B5EF4-FFF2-40B4-BE49-F238E27FC236}">
              <a16:creationId xmlns:a16="http://schemas.microsoft.com/office/drawing/2014/main" xmlns="" id="{BE714430-3439-445C-9D58-AADDF11E7A52}"/>
            </a:ext>
          </a:extLst>
        </xdr:cNvPr>
        <xdr:cNvSpPr txBox="1">
          <a:spLocks noChangeArrowheads="1"/>
        </xdr:cNvSpPr>
      </xdr:nvSpPr>
      <xdr:spPr bwMode="auto">
        <a:xfrm>
          <a:off x="418147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212" name="Text Box 211">
          <a:extLst>
            <a:ext uri="{FF2B5EF4-FFF2-40B4-BE49-F238E27FC236}">
              <a16:creationId xmlns:a16="http://schemas.microsoft.com/office/drawing/2014/main" xmlns="" id="{D8665208-9706-4F9C-AFC5-A04B1E70A9CB}"/>
            </a:ext>
          </a:extLst>
        </xdr:cNvPr>
        <xdr:cNvSpPr txBox="1">
          <a:spLocks noChangeArrowheads="1"/>
        </xdr:cNvSpPr>
      </xdr:nvSpPr>
      <xdr:spPr bwMode="auto">
        <a:xfrm>
          <a:off x="418147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213" name="Text Box 212">
          <a:extLst>
            <a:ext uri="{FF2B5EF4-FFF2-40B4-BE49-F238E27FC236}">
              <a16:creationId xmlns:a16="http://schemas.microsoft.com/office/drawing/2014/main" xmlns="" id="{9512E3A1-D680-464F-B73F-15DF328EE9FC}"/>
            </a:ext>
          </a:extLst>
        </xdr:cNvPr>
        <xdr:cNvSpPr txBox="1">
          <a:spLocks noChangeArrowheads="1"/>
        </xdr:cNvSpPr>
      </xdr:nvSpPr>
      <xdr:spPr bwMode="auto">
        <a:xfrm>
          <a:off x="418147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214" name="Text Box 213">
          <a:extLst>
            <a:ext uri="{FF2B5EF4-FFF2-40B4-BE49-F238E27FC236}">
              <a16:creationId xmlns:a16="http://schemas.microsoft.com/office/drawing/2014/main" xmlns="" id="{3FB8824C-8916-45DD-B0E6-3BACF9A365FB}"/>
            </a:ext>
          </a:extLst>
        </xdr:cNvPr>
        <xdr:cNvSpPr txBox="1">
          <a:spLocks noChangeArrowheads="1"/>
        </xdr:cNvSpPr>
      </xdr:nvSpPr>
      <xdr:spPr bwMode="auto">
        <a:xfrm>
          <a:off x="418147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215" name="Text Box 214">
          <a:extLst>
            <a:ext uri="{FF2B5EF4-FFF2-40B4-BE49-F238E27FC236}">
              <a16:creationId xmlns:a16="http://schemas.microsoft.com/office/drawing/2014/main" xmlns="" id="{893F6BA0-E6AF-4F8B-B833-2C07477BB910}"/>
            </a:ext>
          </a:extLst>
        </xdr:cNvPr>
        <xdr:cNvSpPr txBox="1">
          <a:spLocks noChangeArrowheads="1"/>
        </xdr:cNvSpPr>
      </xdr:nvSpPr>
      <xdr:spPr bwMode="auto">
        <a:xfrm>
          <a:off x="418147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216" name="Text Box 215">
          <a:extLst>
            <a:ext uri="{FF2B5EF4-FFF2-40B4-BE49-F238E27FC236}">
              <a16:creationId xmlns:a16="http://schemas.microsoft.com/office/drawing/2014/main" xmlns="" id="{C8A41386-1CF1-4B33-B837-9630B19C1E41}"/>
            </a:ext>
          </a:extLst>
        </xdr:cNvPr>
        <xdr:cNvSpPr txBox="1">
          <a:spLocks noChangeArrowheads="1"/>
        </xdr:cNvSpPr>
      </xdr:nvSpPr>
      <xdr:spPr bwMode="auto">
        <a:xfrm>
          <a:off x="418147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217" name="Text Box 216">
          <a:extLst>
            <a:ext uri="{FF2B5EF4-FFF2-40B4-BE49-F238E27FC236}">
              <a16:creationId xmlns:a16="http://schemas.microsoft.com/office/drawing/2014/main" xmlns="" id="{B9B4875B-E7AD-4382-8032-22D612ECD943}"/>
            </a:ext>
          </a:extLst>
        </xdr:cNvPr>
        <xdr:cNvSpPr txBox="1">
          <a:spLocks noChangeArrowheads="1"/>
        </xdr:cNvSpPr>
      </xdr:nvSpPr>
      <xdr:spPr bwMode="auto">
        <a:xfrm>
          <a:off x="418147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218" name="Text Box 217">
          <a:extLst>
            <a:ext uri="{FF2B5EF4-FFF2-40B4-BE49-F238E27FC236}">
              <a16:creationId xmlns:a16="http://schemas.microsoft.com/office/drawing/2014/main" xmlns="" id="{3638F058-8ADD-4071-9070-71AE3737FA40}"/>
            </a:ext>
          </a:extLst>
        </xdr:cNvPr>
        <xdr:cNvSpPr txBox="1">
          <a:spLocks noChangeArrowheads="1"/>
        </xdr:cNvSpPr>
      </xdr:nvSpPr>
      <xdr:spPr bwMode="auto">
        <a:xfrm>
          <a:off x="418147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219" name="Text Box 218">
          <a:extLst>
            <a:ext uri="{FF2B5EF4-FFF2-40B4-BE49-F238E27FC236}">
              <a16:creationId xmlns:a16="http://schemas.microsoft.com/office/drawing/2014/main" xmlns="" id="{0B385DED-A2BD-49C0-AA71-8398673A073B}"/>
            </a:ext>
          </a:extLst>
        </xdr:cNvPr>
        <xdr:cNvSpPr txBox="1">
          <a:spLocks noChangeArrowheads="1"/>
        </xdr:cNvSpPr>
      </xdr:nvSpPr>
      <xdr:spPr bwMode="auto">
        <a:xfrm>
          <a:off x="418147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220" name="Text Box 219">
          <a:extLst>
            <a:ext uri="{FF2B5EF4-FFF2-40B4-BE49-F238E27FC236}">
              <a16:creationId xmlns:a16="http://schemas.microsoft.com/office/drawing/2014/main" xmlns="" id="{96FB8BBE-6D72-46B6-B680-732F351DE728}"/>
            </a:ext>
          </a:extLst>
        </xdr:cNvPr>
        <xdr:cNvSpPr txBox="1">
          <a:spLocks noChangeArrowheads="1"/>
        </xdr:cNvSpPr>
      </xdr:nvSpPr>
      <xdr:spPr bwMode="auto">
        <a:xfrm>
          <a:off x="418147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221" name="Text Box 220">
          <a:extLst>
            <a:ext uri="{FF2B5EF4-FFF2-40B4-BE49-F238E27FC236}">
              <a16:creationId xmlns:a16="http://schemas.microsoft.com/office/drawing/2014/main" xmlns="" id="{EE7A729A-0127-42BF-95FF-13494B810497}"/>
            </a:ext>
          </a:extLst>
        </xdr:cNvPr>
        <xdr:cNvSpPr txBox="1">
          <a:spLocks noChangeArrowheads="1"/>
        </xdr:cNvSpPr>
      </xdr:nvSpPr>
      <xdr:spPr bwMode="auto">
        <a:xfrm>
          <a:off x="418147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222" name="Text Box 221">
          <a:extLst>
            <a:ext uri="{FF2B5EF4-FFF2-40B4-BE49-F238E27FC236}">
              <a16:creationId xmlns:a16="http://schemas.microsoft.com/office/drawing/2014/main" xmlns="" id="{0268AD6F-C625-43DD-84A1-09CD22184C10}"/>
            </a:ext>
          </a:extLst>
        </xdr:cNvPr>
        <xdr:cNvSpPr txBox="1">
          <a:spLocks noChangeArrowheads="1"/>
        </xdr:cNvSpPr>
      </xdr:nvSpPr>
      <xdr:spPr bwMode="auto">
        <a:xfrm>
          <a:off x="418147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223" name="Text Box 222">
          <a:extLst>
            <a:ext uri="{FF2B5EF4-FFF2-40B4-BE49-F238E27FC236}">
              <a16:creationId xmlns:a16="http://schemas.microsoft.com/office/drawing/2014/main" xmlns="" id="{97088910-11B0-4FA4-8937-2014CEEC0C69}"/>
            </a:ext>
          </a:extLst>
        </xdr:cNvPr>
        <xdr:cNvSpPr txBox="1">
          <a:spLocks noChangeArrowheads="1"/>
        </xdr:cNvSpPr>
      </xdr:nvSpPr>
      <xdr:spPr bwMode="auto">
        <a:xfrm>
          <a:off x="418147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224" name="Text Box 223">
          <a:extLst>
            <a:ext uri="{FF2B5EF4-FFF2-40B4-BE49-F238E27FC236}">
              <a16:creationId xmlns:a16="http://schemas.microsoft.com/office/drawing/2014/main" xmlns="" id="{B80732F9-C774-49F1-89C7-F872B4B1AFD4}"/>
            </a:ext>
          </a:extLst>
        </xdr:cNvPr>
        <xdr:cNvSpPr txBox="1">
          <a:spLocks noChangeArrowheads="1"/>
        </xdr:cNvSpPr>
      </xdr:nvSpPr>
      <xdr:spPr bwMode="auto">
        <a:xfrm>
          <a:off x="418147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225" name="Text Box 224">
          <a:extLst>
            <a:ext uri="{FF2B5EF4-FFF2-40B4-BE49-F238E27FC236}">
              <a16:creationId xmlns:a16="http://schemas.microsoft.com/office/drawing/2014/main" xmlns="" id="{AB400F59-9340-4807-AD8B-FF567A08D33F}"/>
            </a:ext>
          </a:extLst>
        </xdr:cNvPr>
        <xdr:cNvSpPr txBox="1">
          <a:spLocks noChangeArrowheads="1"/>
        </xdr:cNvSpPr>
      </xdr:nvSpPr>
      <xdr:spPr bwMode="auto">
        <a:xfrm>
          <a:off x="418147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226" name="Text Box 225">
          <a:extLst>
            <a:ext uri="{FF2B5EF4-FFF2-40B4-BE49-F238E27FC236}">
              <a16:creationId xmlns:a16="http://schemas.microsoft.com/office/drawing/2014/main" xmlns="" id="{203A09A4-570F-418E-BAC2-E7886B484C13}"/>
            </a:ext>
          </a:extLst>
        </xdr:cNvPr>
        <xdr:cNvSpPr txBox="1">
          <a:spLocks noChangeArrowheads="1"/>
        </xdr:cNvSpPr>
      </xdr:nvSpPr>
      <xdr:spPr bwMode="auto">
        <a:xfrm>
          <a:off x="418147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227" name="Text Box 226">
          <a:extLst>
            <a:ext uri="{FF2B5EF4-FFF2-40B4-BE49-F238E27FC236}">
              <a16:creationId xmlns:a16="http://schemas.microsoft.com/office/drawing/2014/main" xmlns="" id="{6E558148-CBB1-4F7E-9B46-639A200943A4}"/>
            </a:ext>
          </a:extLst>
        </xdr:cNvPr>
        <xdr:cNvSpPr txBox="1">
          <a:spLocks noChangeArrowheads="1"/>
        </xdr:cNvSpPr>
      </xdr:nvSpPr>
      <xdr:spPr bwMode="auto">
        <a:xfrm>
          <a:off x="418147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228" name="Text Box 227">
          <a:extLst>
            <a:ext uri="{FF2B5EF4-FFF2-40B4-BE49-F238E27FC236}">
              <a16:creationId xmlns:a16="http://schemas.microsoft.com/office/drawing/2014/main" xmlns="" id="{34F9E1E9-A4D4-4ECD-95E1-12777BA6E5A7}"/>
            </a:ext>
          </a:extLst>
        </xdr:cNvPr>
        <xdr:cNvSpPr txBox="1">
          <a:spLocks noChangeArrowheads="1"/>
        </xdr:cNvSpPr>
      </xdr:nvSpPr>
      <xdr:spPr bwMode="auto">
        <a:xfrm>
          <a:off x="418147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229" name="Text Box 228">
          <a:extLst>
            <a:ext uri="{FF2B5EF4-FFF2-40B4-BE49-F238E27FC236}">
              <a16:creationId xmlns:a16="http://schemas.microsoft.com/office/drawing/2014/main" xmlns="" id="{DE34A643-718A-4A4E-AA9C-83A8424CD0D7}"/>
            </a:ext>
          </a:extLst>
        </xdr:cNvPr>
        <xdr:cNvSpPr txBox="1">
          <a:spLocks noChangeArrowheads="1"/>
        </xdr:cNvSpPr>
      </xdr:nvSpPr>
      <xdr:spPr bwMode="auto">
        <a:xfrm>
          <a:off x="418147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230" name="Text Box 229">
          <a:extLst>
            <a:ext uri="{FF2B5EF4-FFF2-40B4-BE49-F238E27FC236}">
              <a16:creationId xmlns:a16="http://schemas.microsoft.com/office/drawing/2014/main" xmlns="" id="{B9FF998A-864A-4B47-9889-85BB3809AF9C}"/>
            </a:ext>
          </a:extLst>
        </xdr:cNvPr>
        <xdr:cNvSpPr txBox="1">
          <a:spLocks noChangeArrowheads="1"/>
        </xdr:cNvSpPr>
      </xdr:nvSpPr>
      <xdr:spPr bwMode="auto">
        <a:xfrm>
          <a:off x="418147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231" name="Text Box 230">
          <a:extLst>
            <a:ext uri="{FF2B5EF4-FFF2-40B4-BE49-F238E27FC236}">
              <a16:creationId xmlns:a16="http://schemas.microsoft.com/office/drawing/2014/main" xmlns="" id="{66F718B3-3540-4623-9329-A837A98BB09B}"/>
            </a:ext>
          </a:extLst>
        </xdr:cNvPr>
        <xdr:cNvSpPr txBox="1">
          <a:spLocks noChangeArrowheads="1"/>
        </xdr:cNvSpPr>
      </xdr:nvSpPr>
      <xdr:spPr bwMode="auto">
        <a:xfrm>
          <a:off x="418147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232" name="Text Box 231">
          <a:extLst>
            <a:ext uri="{FF2B5EF4-FFF2-40B4-BE49-F238E27FC236}">
              <a16:creationId xmlns:a16="http://schemas.microsoft.com/office/drawing/2014/main" xmlns="" id="{2263D1C3-5BFA-4679-ACDD-C06C609C3874}"/>
            </a:ext>
          </a:extLst>
        </xdr:cNvPr>
        <xdr:cNvSpPr txBox="1">
          <a:spLocks noChangeArrowheads="1"/>
        </xdr:cNvSpPr>
      </xdr:nvSpPr>
      <xdr:spPr bwMode="auto">
        <a:xfrm>
          <a:off x="418147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233" name="Text Box 232">
          <a:extLst>
            <a:ext uri="{FF2B5EF4-FFF2-40B4-BE49-F238E27FC236}">
              <a16:creationId xmlns:a16="http://schemas.microsoft.com/office/drawing/2014/main" xmlns="" id="{DF930F95-E6A3-4CBB-9CC4-0DC5F063A065}"/>
            </a:ext>
          </a:extLst>
        </xdr:cNvPr>
        <xdr:cNvSpPr txBox="1">
          <a:spLocks noChangeArrowheads="1"/>
        </xdr:cNvSpPr>
      </xdr:nvSpPr>
      <xdr:spPr bwMode="auto">
        <a:xfrm>
          <a:off x="418147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234" name="Text Box 233">
          <a:extLst>
            <a:ext uri="{FF2B5EF4-FFF2-40B4-BE49-F238E27FC236}">
              <a16:creationId xmlns:a16="http://schemas.microsoft.com/office/drawing/2014/main" xmlns="" id="{2593125B-7E5A-49F6-B4D7-53C86218DB05}"/>
            </a:ext>
          </a:extLst>
        </xdr:cNvPr>
        <xdr:cNvSpPr txBox="1">
          <a:spLocks noChangeArrowheads="1"/>
        </xdr:cNvSpPr>
      </xdr:nvSpPr>
      <xdr:spPr bwMode="auto">
        <a:xfrm>
          <a:off x="418147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235" name="Text Box 234">
          <a:extLst>
            <a:ext uri="{FF2B5EF4-FFF2-40B4-BE49-F238E27FC236}">
              <a16:creationId xmlns:a16="http://schemas.microsoft.com/office/drawing/2014/main" xmlns="" id="{6D5FCCBA-7837-4162-8D42-56493C03D2C5}"/>
            </a:ext>
          </a:extLst>
        </xdr:cNvPr>
        <xdr:cNvSpPr txBox="1">
          <a:spLocks noChangeArrowheads="1"/>
        </xdr:cNvSpPr>
      </xdr:nvSpPr>
      <xdr:spPr bwMode="auto">
        <a:xfrm>
          <a:off x="418147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236" name="Text Box 235">
          <a:extLst>
            <a:ext uri="{FF2B5EF4-FFF2-40B4-BE49-F238E27FC236}">
              <a16:creationId xmlns:a16="http://schemas.microsoft.com/office/drawing/2014/main" xmlns="" id="{C6CC7D82-C109-4B4E-B415-3EB90E571E0B}"/>
            </a:ext>
          </a:extLst>
        </xdr:cNvPr>
        <xdr:cNvSpPr txBox="1">
          <a:spLocks noChangeArrowheads="1"/>
        </xdr:cNvSpPr>
      </xdr:nvSpPr>
      <xdr:spPr bwMode="auto">
        <a:xfrm>
          <a:off x="418147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237" name="Text Box 236">
          <a:extLst>
            <a:ext uri="{FF2B5EF4-FFF2-40B4-BE49-F238E27FC236}">
              <a16:creationId xmlns:a16="http://schemas.microsoft.com/office/drawing/2014/main" xmlns="" id="{BC15DB8C-8A9E-4BF7-9B83-F89191DC0AC5}"/>
            </a:ext>
          </a:extLst>
        </xdr:cNvPr>
        <xdr:cNvSpPr txBox="1">
          <a:spLocks noChangeArrowheads="1"/>
        </xdr:cNvSpPr>
      </xdr:nvSpPr>
      <xdr:spPr bwMode="auto">
        <a:xfrm>
          <a:off x="418147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238" name="Text Box 237">
          <a:extLst>
            <a:ext uri="{FF2B5EF4-FFF2-40B4-BE49-F238E27FC236}">
              <a16:creationId xmlns:a16="http://schemas.microsoft.com/office/drawing/2014/main" xmlns="" id="{83C31F76-1B28-420D-839E-9872B9E4F654}"/>
            </a:ext>
          </a:extLst>
        </xdr:cNvPr>
        <xdr:cNvSpPr txBox="1">
          <a:spLocks noChangeArrowheads="1"/>
        </xdr:cNvSpPr>
      </xdr:nvSpPr>
      <xdr:spPr bwMode="auto">
        <a:xfrm>
          <a:off x="418147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239" name="Text Box 238">
          <a:extLst>
            <a:ext uri="{FF2B5EF4-FFF2-40B4-BE49-F238E27FC236}">
              <a16:creationId xmlns:a16="http://schemas.microsoft.com/office/drawing/2014/main" xmlns="" id="{DBA31DAC-BFE1-435A-A829-75B38B1DD43D}"/>
            </a:ext>
          </a:extLst>
        </xdr:cNvPr>
        <xdr:cNvSpPr txBox="1">
          <a:spLocks noChangeArrowheads="1"/>
        </xdr:cNvSpPr>
      </xdr:nvSpPr>
      <xdr:spPr bwMode="auto">
        <a:xfrm>
          <a:off x="418147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240" name="Text Box 239">
          <a:extLst>
            <a:ext uri="{FF2B5EF4-FFF2-40B4-BE49-F238E27FC236}">
              <a16:creationId xmlns:a16="http://schemas.microsoft.com/office/drawing/2014/main" xmlns="" id="{8AB52AB0-A901-4A72-95F3-0073F6341786}"/>
            </a:ext>
          </a:extLst>
        </xdr:cNvPr>
        <xdr:cNvSpPr txBox="1">
          <a:spLocks noChangeArrowheads="1"/>
        </xdr:cNvSpPr>
      </xdr:nvSpPr>
      <xdr:spPr bwMode="auto">
        <a:xfrm>
          <a:off x="418147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241" name="Text Box 240">
          <a:extLst>
            <a:ext uri="{FF2B5EF4-FFF2-40B4-BE49-F238E27FC236}">
              <a16:creationId xmlns:a16="http://schemas.microsoft.com/office/drawing/2014/main" xmlns="" id="{45CA7B6E-347E-4AE5-9E0E-834BE22BAF60}"/>
            </a:ext>
          </a:extLst>
        </xdr:cNvPr>
        <xdr:cNvSpPr txBox="1">
          <a:spLocks noChangeArrowheads="1"/>
        </xdr:cNvSpPr>
      </xdr:nvSpPr>
      <xdr:spPr bwMode="auto">
        <a:xfrm>
          <a:off x="418147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242" name="Text Box 241">
          <a:extLst>
            <a:ext uri="{FF2B5EF4-FFF2-40B4-BE49-F238E27FC236}">
              <a16:creationId xmlns:a16="http://schemas.microsoft.com/office/drawing/2014/main" xmlns="" id="{0FD73E8D-736F-42B5-A3A4-6E882D2DFDDD}"/>
            </a:ext>
          </a:extLst>
        </xdr:cNvPr>
        <xdr:cNvSpPr txBox="1">
          <a:spLocks noChangeArrowheads="1"/>
        </xdr:cNvSpPr>
      </xdr:nvSpPr>
      <xdr:spPr bwMode="auto">
        <a:xfrm>
          <a:off x="418147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243" name="Text Box 242">
          <a:extLst>
            <a:ext uri="{FF2B5EF4-FFF2-40B4-BE49-F238E27FC236}">
              <a16:creationId xmlns:a16="http://schemas.microsoft.com/office/drawing/2014/main" xmlns="" id="{26099023-F80D-4D0D-8781-B755AE3032BB}"/>
            </a:ext>
          </a:extLst>
        </xdr:cNvPr>
        <xdr:cNvSpPr txBox="1">
          <a:spLocks noChangeArrowheads="1"/>
        </xdr:cNvSpPr>
      </xdr:nvSpPr>
      <xdr:spPr bwMode="auto">
        <a:xfrm>
          <a:off x="418147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244" name="Text Box 243">
          <a:extLst>
            <a:ext uri="{FF2B5EF4-FFF2-40B4-BE49-F238E27FC236}">
              <a16:creationId xmlns:a16="http://schemas.microsoft.com/office/drawing/2014/main" xmlns="" id="{8D514E69-2436-4124-A174-572439E05317}"/>
            </a:ext>
          </a:extLst>
        </xdr:cNvPr>
        <xdr:cNvSpPr txBox="1">
          <a:spLocks noChangeArrowheads="1"/>
        </xdr:cNvSpPr>
      </xdr:nvSpPr>
      <xdr:spPr bwMode="auto">
        <a:xfrm>
          <a:off x="418147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245" name="Text Box 244">
          <a:extLst>
            <a:ext uri="{FF2B5EF4-FFF2-40B4-BE49-F238E27FC236}">
              <a16:creationId xmlns:a16="http://schemas.microsoft.com/office/drawing/2014/main" xmlns="" id="{0A25A2C9-4E99-4DEE-A123-BA814C928FE9}"/>
            </a:ext>
          </a:extLst>
        </xdr:cNvPr>
        <xdr:cNvSpPr txBox="1">
          <a:spLocks noChangeArrowheads="1"/>
        </xdr:cNvSpPr>
      </xdr:nvSpPr>
      <xdr:spPr bwMode="auto">
        <a:xfrm>
          <a:off x="418147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246" name="Text Box 245">
          <a:extLst>
            <a:ext uri="{FF2B5EF4-FFF2-40B4-BE49-F238E27FC236}">
              <a16:creationId xmlns:a16="http://schemas.microsoft.com/office/drawing/2014/main" xmlns="" id="{8C6FC789-20A9-479F-B02C-A067B93B093A}"/>
            </a:ext>
          </a:extLst>
        </xdr:cNvPr>
        <xdr:cNvSpPr txBox="1">
          <a:spLocks noChangeArrowheads="1"/>
        </xdr:cNvSpPr>
      </xdr:nvSpPr>
      <xdr:spPr bwMode="auto">
        <a:xfrm>
          <a:off x="418147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247" name="Text Box 246">
          <a:extLst>
            <a:ext uri="{FF2B5EF4-FFF2-40B4-BE49-F238E27FC236}">
              <a16:creationId xmlns:a16="http://schemas.microsoft.com/office/drawing/2014/main" xmlns="" id="{7F31D5DA-C499-4E9E-B4A8-CBB768D95274}"/>
            </a:ext>
          </a:extLst>
        </xdr:cNvPr>
        <xdr:cNvSpPr txBox="1">
          <a:spLocks noChangeArrowheads="1"/>
        </xdr:cNvSpPr>
      </xdr:nvSpPr>
      <xdr:spPr bwMode="auto">
        <a:xfrm>
          <a:off x="418147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248" name="Text Box 247">
          <a:extLst>
            <a:ext uri="{FF2B5EF4-FFF2-40B4-BE49-F238E27FC236}">
              <a16:creationId xmlns:a16="http://schemas.microsoft.com/office/drawing/2014/main" xmlns="" id="{F33A7C66-54C4-49E4-89D8-C2C97C0083D5}"/>
            </a:ext>
          </a:extLst>
        </xdr:cNvPr>
        <xdr:cNvSpPr txBox="1">
          <a:spLocks noChangeArrowheads="1"/>
        </xdr:cNvSpPr>
      </xdr:nvSpPr>
      <xdr:spPr bwMode="auto">
        <a:xfrm>
          <a:off x="418147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249" name="Text Box 248">
          <a:extLst>
            <a:ext uri="{FF2B5EF4-FFF2-40B4-BE49-F238E27FC236}">
              <a16:creationId xmlns:a16="http://schemas.microsoft.com/office/drawing/2014/main" xmlns="" id="{83E97F4B-139F-42E7-AE21-17FED7160C1B}"/>
            </a:ext>
          </a:extLst>
        </xdr:cNvPr>
        <xdr:cNvSpPr txBox="1">
          <a:spLocks noChangeArrowheads="1"/>
        </xdr:cNvSpPr>
      </xdr:nvSpPr>
      <xdr:spPr bwMode="auto">
        <a:xfrm>
          <a:off x="418147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250" name="Text Box 249">
          <a:extLst>
            <a:ext uri="{FF2B5EF4-FFF2-40B4-BE49-F238E27FC236}">
              <a16:creationId xmlns:a16="http://schemas.microsoft.com/office/drawing/2014/main" xmlns="" id="{67894599-16BA-4512-8AA6-EA739CF283C4}"/>
            </a:ext>
          </a:extLst>
        </xdr:cNvPr>
        <xdr:cNvSpPr txBox="1">
          <a:spLocks noChangeArrowheads="1"/>
        </xdr:cNvSpPr>
      </xdr:nvSpPr>
      <xdr:spPr bwMode="auto">
        <a:xfrm>
          <a:off x="418147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251" name="Text Box 250">
          <a:extLst>
            <a:ext uri="{FF2B5EF4-FFF2-40B4-BE49-F238E27FC236}">
              <a16:creationId xmlns:a16="http://schemas.microsoft.com/office/drawing/2014/main" xmlns="" id="{4168D84A-4F79-418D-B5C6-02AF66AEEEB8}"/>
            </a:ext>
          </a:extLst>
        </xdr:cNvPr>
        <xdr:cNvSpPr txBox="1">
          <a:spLocks noChangeArrowheads="1"/>
        </xdr:cNvSpPr>
      </xdr:nvSpPr>
      <xdr:spPr bwMode="auto">
        <a:xfrm>
          <a:off x="418147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252" name="Text Box 251">
          <a:extLst>
            <a:ext uri="{FF2B5EF4-FFF2-40B4-BE49-F238E27FC236}">
              <a16:creationId xmlns:a16="http://schemas.microsoft.com/office/drawing/2014/main" xmlns="" id="{44F0C859-2330-4D80-A3D9-38BC5F022E57}"/>
            </a:ext>
          </a:extLst>
        </xdr:cNvPr>
        <xdr:cNvSpPr txBox="1">
          <a:spLocks noChangeArrowheads="1"/>
        </xdr:cNvSpPr>
      </xdr:nvSpPr>
      <xdr:spPr bwMode="auto">
        <a:xfrm>
          <a:off x="418147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253" name="Text Box 252">
          <a:extLst>
            <a:ext uri="{FF2B5EF4-FFF2-40B4-BE49-F238E27FC236}">
              <a16:creationId xmlns:a16="http://schemas.microsoft.com/office/drawing/2014/main" xmlns="" id="{CACC72E5-B138-46DF-A499-B16AE13C360C}"/>
            </a:ext>
          </a:extLst>
        </xdr:cNvPr>
        <xdr:cNvSpPr txBox="1">
          <a:spLocks noChangeArrowheads="1"/>
        </xdr:cNvSpPr>
      </xdr:nvSpPr>
      <xdr:spPr bwMode="auto">
        <a:xfrm>
          <a:off x="418147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254" name="Text Box 253">
          <a:extLst>
            <a:ext uri="{FF2B5EF4-FFF2-40B4-BE49-F238E27FC236}">
              <a16:creationId xmlns:a16="http://schemas.microsoft.com/office/drawing/2014/main" xmlns="" id="{17D050C8-D4D1-474B-8B3C-AA5D3ADD3610}"/>
            </a:ext>
          </a:extLst>
        </xdr:cNvPr>
        <xdr:cNvSpPr txBox="1">
          <a:spLocks noChangeArrowheads="1"/>
        </xdr:cNvSpPr>
      </xdr:nvSpPr>
      <xdr:spPr bwMode="auto">
        <a:xfrm>
          <a:off x="418147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255" name="Text Box 254">
          <a:extLst>
            <a:ext uri="{FF2B5EF4-FFF2-40B4-BE49-F238E27FC236}">
              <a16:creationId xmlns:a16="http://schemas.microsoft.com/office/drawing/2014/main" xmlns="" id="{70193493-3794-4E92-B90D-02E167DBFC83}"/>
            </a:ext>
          </a:extLst>
        </xdr:cNvPr>
        <xdr:cNvSpPr txBox="1">
          <a:spLocks noChangeArrowheads="1"/>
        </xdr:cNvSpPr>
      </xdr:nvSpPr>
      <xdr:spPr bwMode="auto">
        <a:xfrm>
          <a:off x="418147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256" name="Text Box 255">
          <a:extLst>
            <a:ext uri="{FF2B5EF4-FFF2-40B4-BE49-F238E27FC236}">
              <a16:creationId xmlns:a16="http://schemas.microsoft.com/office/drawing/2014/main" xmlns="" id="{F2E8F247-D01A-4888-A0C3-0DA5CC1F05C6}"/>
            </a:ext>
          </a:extLst>
        </xdr:cNvPr>
        <xdr:cNvSpPr txBox="1">
          <a:spLocks noChangeArrowheads="1"/>
        </xdr:cNvSpPr>
      </xdr:nvSpPr>
      <xdr:spPr bwMode="auto">
        <a:xfrm>
          <a:off x="418147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257" name="Text Box 256">
          <a:extLst>
            <a:ext uri="{FF2B5EF4-FFF2-40B4-BE49-F238E27FC236}">
              <a16:creationId xmlns:a16="http://schemas.microsoft.com/office/drawing/2014/main" xmlns="" id="{4118D309-BC4D-4160-8ED0-24609AAB8B9F}"/>
            </a:ext>
          </a:extLst>
        </xdr:cNvPr>
        <xdr:cNvSpPr txBox="1">
          <a:spLocks noChangeArrowheads="1"/>
        </xdr:cNvSpPr>
      </xdr:nvSpPr>
      <xdr:spPr bwMode="auto">
        <a:xfrm>
          <a:off x="418147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258" name="Text Box 257">
          <a:extLst>
            <a:ext uri="{FF2B5EF4-FFF2-40B4-BE49-F238E27FC236}">
              <a16:creationId xmlns:a16="http://schemas.microsoft.com/office/drawing/2014/main" xmlns="" id="{29D702CE-A68A-4964-982B-AB26505E71B5}"/>
            </a:ext>
          </a:extLst>
        </xdr:cNvPr>
        <xdr:cNvSpPr txBox="1">
          <a:spLocks noChangeArrowheads="1"/>
        </xdr:cNvSpPr>
      </xdr:nvSpPr>
      <xdr:spPr bwMode="auto">
        <a:xfrm>
          <a:off x="418147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259" name="Text Box 258">
          <a:extLst>
            <a:ext uri="{FF2B5EF4-FFF2-40B4-BE49-F238E27FC236}">
              <a16:creationId xmlns:a16="http://schemas.microsoft.com/office/drawing/2014/main" xmlns="" id="{8AE3355D-F6CC-45A3-9D01-CC478399718B}"/>
            </a:ext>
          </a:extLst>
        </xdr:cNvPr>
        <xdr:cNvSpPr txBox="1">
          <a:spLocks noChangeArrowheads="1"/>
        </xdr:cNvSpPr>
      </xdr:nvSpPr>
      <xdr:spPr bwMode="auto">
        <a:xfrm>
          <a:off x="418147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260" name="Text Box 259">
          <a:extLst>
            <a:ext uri="{FF2B5EF4-FFF2-40B4-BE49-F238E27FC236}">
              <a16:creationId xmlns:a16="http://schemas.microsoft.com/office/drawing/2014/main" xmlns="" id="{6D8C5C75-56FA-47A1-822F-EAB06B987D0C}"/>
            </a:ext>
          </a:extLst>
        </xdr:cNvPr>
        <xdr:cNvSpPr txBox="1">
          <a:spLocks noChangeArrowheads="1"/>
        </xdr:cNvSpPr>
      </xdr:nvSpPr>
      <xdr:spPr bwMode="auto">
        <a:xfrm>
          <a:off x="418147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261" name="Text Box 260">
          <a:extLst>
            <a:ext uri="{FF2B5EF4-FFF2-40B4-BE49-F238E27FC236}">
              <a16:creationId xmlns:a16="http://schemas.microsoft.com/office/drawing/2014/main" xmlns="" id="{31917DF4-8E37-4856-9E84-8C56E4B145D4}"/>
            </a:ext>
          </a:extLst>
        </xdr:cNvPr>
        <xdr:cNvSpPr txBox="1">
          <a:spLocks noChangeArrowheads="1"/>
        </xdr:cNvSpPr>
      </xdr:nvSpPr>
      <xdr:spPr bwMode="auto">
        <a:xfrm>
          <a:off x="418147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262" name="Text Box 261">
          <a:extLst>
            <a:ext uri="{FF2B5EF4-FFF2-40B4-BE49-F238E27FC236}">
              <a16:creationId xmlns:a16="http://schemas.microsoft.com/office/drawing/2014/main" xmlns="" id="{BD7AF1E1-6A17-4441-A4D6-1F64A14AF474}"/>
            </a:ext>
          </a:extLst>
        </xdr:cNvPr>
        <xdr:cNvSpPr txBox="1">
          <a:spLocks noChangeArrowheads="1"/>
        </xdr:cNvSpPr>
      </xdr:nvSpPr>
      <xdr:spPr bwMode="auto">
        <a:xfrm>
          <a:off x="418147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263" name="Text Box 262">
          <a:extLst>
            <a:ext uri="{FF2B5EF4-FFF2-40B4-BE49-F238E27FC236}">
              <a16:creationId xmlns:a16="http://schemas.microsoft.com/office/drawing/2014/main" xmlns="" id="{12987DEA-A5A4-4CEF-A76A-39FCCD65DF4F}"/>
            </a:ext>
          </a:extLst>
        </xdr:cNvPr>
        <xdr:cNvSpPr txBox="1">
          <a:spLocks noChangeArrowheads="1"/>
        </xdr:cNvSpPr>
      </xdr:nvSpPr>
      <xdr:spPr bwMode="auto">
        <a:xfrm>
          <a:off x="418147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264" name="Text Box 263">
          <a:extLst>
            <a:ext uri="{FF2B5EF4-FFF2-40B4-BE49-F238E27FC236}">
              <a16:creationId xmlns:a16="http://schemas.microsoft.com/office/drawing/2014/main" xmlns="" id="{7242C4DE-7345-42EA-BB8F-1B36B1E325D7}"/>
            </a:ext>
          </a:extLst>
        </xdr:cNvPr>
        <xdr:cNvSpPr txBox="1">
          <a:spLocks noChangeArrowheads="1"/>
        </xdr:cNvSpPr>
      </xdr:nvSpPr>
      <xdr:spPr bwMode="auto">
        <a:xfrm>
          <a:off x="418147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265" name="Text Box 264">
          <a:extLst>
            <a:ext uri="{FF2B5EF4-FFF2-40B4-BE49-F238E27FC236}">
              <a16:creationId xmlns:a16="http://schemas.microsoft.com/office/drawing/2014/main" xmlns="" id="{2797B7F8-6962-4CCF-89B3-920FC5A00B76}"/>
            </a:ext>
          </a:extLst>
        </xdr:cNvPr>
        <xdr:cNvSpPr txBox="1">
          <a:spLocks noChangeArrowheads="1"/>
        </xdr:cNvSpPr>
      </xdr:nvSpPr>
      <xdr:spPr bwMode="auto">
        <a:xfrm>
          <a:off x="418147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266" name="Text Box 265">
          <a:extLst>
            <a:ext uri="{FF2B5EF4-FFF2-40B4-BE49-F238E27FC236}">
              <a16:creationId xmlns:a16="http://schemas.microsoft.com/office/drawing/2014/main" xmlns="" id="{974EF6BE-A592-4B76-83F0-B81236D9BA2B}"/>
            </a:ext>
          </a:extLst>
        </xdr:cNvPr>
        <xdr:cNvSpPr txBox="1">
          <a:spLocks noChangeArrowheads="1"/>
        </xdr:cNvSpPr>
      </xdr:nvSpPr>
      <xdr:spPr bwMode="auto">
        <a:xfrm>
          <a:off x="418147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267" name="Text Box 266">
          <a:extLst>
            <a:ext uri="{FF2B5EF4-FFF2-40B4-BE49-F238E27FC236}">
              <a16:creationId xmlns:a16="http://schemas.microsoft.com/office/drawing/2014/main" xmlns="" id="{318933AA-A2FE-478A-966E-CE33D0795324}"/>
            </a:ext>
          </a:extLst>
        </xdr:cNvPr>
        <xdr:cNvSpPr txBox="1">
          <a:spLocks noChangeArrowheads="1"/>
        </xdr:cNvSpPr>
      </xdr:nvSpPr>
      <xdr:spPr bwMode="auto">
        <a:xfrm>
          <a:off x="418147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268" name="Text Box 267">
          <a:extLst>
            <a:ext uri="{FF2B5EF4-FFF2-40B4-BE49-F238E27FC236}">
              <a16:creationId xmlns:a16="http://schemas.microsoft.com/office/drawing/2014/main" xmlns="" id="{05684FC0-F276-4962-812B-1A06B6E05A64}"/>
            </a:ext>
          </a:extLst>
        </xdr:cNvPr>
        <xdr:cNvSpPr txBox="1">
          <a:spLocks noChangeArrowheads="1"/>
        </xdr:cNvSpPr>
      </xdr:nvSpPr>
      <xdr:spPr bwMode="auto">
        <a:xfrm>
          <a:off x="418147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269" name="Text Box 268">
          <a:extLst>
            <a:ext uri="{FF2B5EF4-FFF2-40B4-BE49-F238E27FC236}">
              <a16:creationId xmlns:a16="http://schemas.microsoft.com/office/drawing/2014/main" xmlns="" id="{5D9C1258-465D-44E3-831B-41A27727DF39}"/>
            </a:ext>
          </a:extLst>
        </xdr:cNvPr>
        <xdr:cNvSpPr txBox="1">
          <a:spLocks noChangeArrowheads="1"/>
        </xdr:cNvSpPr>
      </xdr:nvSpPr>
      <xdr:spPr bwMode="auto">
        <a:xfrm>
          <a:off x="418147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270" name="Text Box 269">
          <a:extLst>
            <a:ext uri="{FF2B5EF4-FFF2-40B4-BE49-F238E27FC236}">
              <a16:creationId xmlns:a16="http://schemas.microsoft.com/office/drawing/2014/main" xmlns="" id="{AA68D00A-CC2B-4916-81C8-99421ECF1CBF}"/>
            </a:ext>
          </a:extLst>
        </xdr:cNvPr>
        <xdr:cNvSpPr txBox="1">
          <a:spLocks noChangeArrowheads="1"/>
        </xdr:cNvSpPr>
      </xdr:nvSpPr>
      <xdr:spPr bwMode="auto">
        <a:xfrm>
          <a:off x="418147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271" name="Text Box 270">
          <a:extLst>
            <a:ext uri="{FF2B5EF4-FFF2-40B4-BE49-F238E27FC236}">
              <a16:creationId xmlns:a16="http://schemas.microsoft.com/office/drawing/2014/main" xmlns="" id="{54A3BABB-1FBA-4696-8114-EF73B73CBFB1}"/>
            </a:ext>
          </a:extLst>
        </xdr:cNvPr>
        <xdr:cNvSpPr txBox="1">
          <a:spLocks noChangeArrowheads="1"/>
        </xdr:cNvSpPr>
      </xdr:nvSpPr>
      <xdr:spPr bwMode="auto">
        <a:xfrm>
          <a:off x="418147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272" name="Text Box 271">
          <a:extLst>
            <a:ext uri="{FF2B5EF4-FFF2-40B4-BE49-F238E27FC236}">
              <a16:creationId xmlns:a16="http://schemas.microsoft.com/office/drawing/2014/main" xmlns="" id="{0FB51A1F-CE06-4437-B317-33F1F0277AC6}"/>
            </a:ext>
          </a:extLst>
        </xdr:cNvPr>
        <xdr:cNvSpPr txBox="1">
          <a:spLocks noChangeArrowheads="1"/>
        </xdr:cNvSpPr>
      </xdr:nvSpPr>
      <xdr:spPr bwMode="auto">
        <a:xfrm>
          <a:off x="418147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273" name="Text Box 272">
          <a:extLst>
            <a:ext uri="{FF2B5EF4-FFF2-40B4-BE49-F238E27FC236}">
              <a16:creationId xmlns:a16="http://schemas.microsoft.com/office/drawing/2014/main" xmlns="" id="{FA24614E-B1E3-4C7A-8DCD-7E60FBBAD867}"/>
            </a:ext>
          </a:extLst>
        </xdr:cNvPr>
        <xdr:cNvSpPr txBox="1">
          <a:spLocks noChangeArrowheads="1"/>
        </xdr:cNvSpPr>
      </xdr:nvSpPr>
      <xdr:spPr bwMode="auto">
        <a:xfrm>
          <a:off x="418147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274" name="Text Box 273">
          <a:extLst>
            <a:ext uri="{FF2B5EF4-FFF2-40B4-BE49-F238E27FC236}">
              <a16:creationId xmlns:a16="http://schemas.microsoft.com/office/drawing/2014/main" xmlns="" id="{3673C4B4-90FA-42B9-9232-23AD6D2F30A7}"/>
            </a:ext>
          </a:extLst>
        </xdr:cNvPr>
        <xdr:cNvSpPr txBox="1">
          <a:spLocks noChangeArrowheads="1"/>
        </xdr:cNvSpPr>
      </xdr:nvSpPr>
      <xdr:spPr bwMode="auto">
        <a:xfrm>
          <a:off x="418147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275" name="Text Box 274">
          <a:extLst>
            <a:ext uri="{FF2B5EF4-FFF2-40B4-BE49-F238E27FC236}">
              <a16:creationId xmlns:a16="http://schemas.microsoft.com/office/drawing/2014/main" xmlns="" id="{C301E585-089D-4BFF-A8FC-484A8C0C06C4}"/>
            </a:ext>
          </a:extLst>
        </xdr:cNvPr>
        <xdr:cNvSpPr txBox="1">
          <a:spLocks noChangeArrowheads="1"/>
        </xdr:cNvSpPr>
      </xdr:nvSpPr>
      <xdr:spPr bwMode="auto">
        <a:xfrm>
          <a:off x="418147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276" name="Text Box 275">
          <a:extLst>
            <a:ext uri="{FF2B5EF4-FFF2-40B4-BE49-F238E27FC236}">
              <a16:creationId xmlns:a16="http://schemas.microsoft.com/office/drawing/2014/main" xmlns="" id="{61A9291F-5CB4-4B39-8B10-72145252E628}"/>
            </a:ext>
          </a:extLst>
        </xdr:cNvPr>
        <xdr:cNvSpPr txBox="1">
          <a:spLocks noChangeArrowheads="1"/>
        </xdr:cNvSpPr>
      </xdr:nvSpPr>
      <xdr:spPr bwMode="auto">
        <a:xfrm>
          <a:off x="418147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277" name="Text Box 276">
          <a:extLst>
            <a:ext uri="{FF2B5EF4-FFF2-40B4-BE49-F238E27FC236}">
              <a16:creationId xmlns:a16="http://schemas.microsoft.com/office/drawing/2014/main" xmlns="" id="{1DD0FAB7-EF4F-420A-8E52-82B22ED59F9A}"/>
            </a:ext>
          </a:extLst>
        </xdr:cNvPr>
        <xdr:cNvSpPr txBox="1">
          <a:spLocks noChangeArrowheads="1"/>
        </xdr:cNvSpPr>
      </xdr:nvSpPr>
      <xdr:spPr bwMode="auto">
        <a:xfrm>
          <a:off x="418147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278" name="Text Box 277">
          <a:extLst>
            <a:ext uri="{FF2B5EF4-FFF2-40B4-BE49-F238E27FC236}">
              <a16:creationId xmlns:a16="http://schemas.microsoft.com/office/drawing/2014/main" xmlns="" id="{2EF12C8C-0941-49A3-846E-FA7D27183CB7}"/>
            </a:ext>
          </a:extLst>
        </xdr:cNvPr>
        <xdr:cNvSpPr txBox="1">
          <a:spLocks noChangeArrowheads="1"/>
        </xdr:cNvSpPr>
      </xdr:nvSpPr>
      <xdr:spPr bwMode="auto">
        <a:xfrm>
          <a:off x="418147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279" name="Text Box 278">
          <a:extLst>
            <a:ext uri="{FF2B5EF4-FFF2-40B4-BE49-F238E27FC236}">
              <a16:creationId xmlns:a16="http://schemas.microsoft.com/office/drawing/2014/main" xmlns="" id="{632F6822-2822-472C-9597-948017153365}"/>
            </a:ext>
          </a:extLst>
        </xdr:cNvPr>
        <xdr:cNvSpPr txBox="1">
          <a:spLocks noChangeArrowheads="1"/>
        </xdr:cNvSpPr>
      </xdr:nvSpPr>
      <xdr:spPr bwMode="auto">
        <a:xfrm>
          <a:off x="418147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280" name="Text Box 279">
          <a:extLst>
            <a:ext uri="{FF2B5EF4-FFF2-40B4-BE49-F238E27FC236}">
              <a16:creationId xmlns:a16="http://schemas.microsoft.com/office/drawing/2014/main" xmlns="" id="{C6837E5F-0825-4964-B5C2-0D7553F3FA72}"/>
            </a:ext>
          </a:extLst>
        </xdr:cNvPr>
        <xdr:cNvSpPr txBox="1">
          <a:spLocks noChangeArrowheads="1"/>
        </xdr:cNvSpPr>
      </xdr:nvSpPr>
      <xdr:spPr bwMode="auto">
        <a:xfrm>
          <a:off x="418147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281" name="Text Box 280">
          <a:extLst>
            <a:ext uri="{FF2B5EF4-FFF2-40B4-BE49-F238E27FC236}">
              <a16:creationId xmlns:a16="http://schemas.microsoft.com/office/drawing/2014/main" xmlns="" id="{AAB2E8B5-2FF0-449E-A969-FDF5EAD3E648}"/>
            </a:ext>
          </a:extLst>
        </xdr:cNvPr>
        <xdr:cNvSpPr txBox="1">
          <a:spLocks noChangeArrowheads="1"/>
        </xdr:cNvSpPr>
      </xdr:nvSpPr>
      <xdr:spPr bwMode="auto">
        <a:xfrm>
          <a:off x="418147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282" name="Text Box 281">
          <a:extLst>
            <a:ext uri="{FF2B5EF4-FFF2-40B4-BE49-F238E27FC236}">
              <a16:creationId xmlns:a16="http://schemas.microsoft.com/office/drawing/2014/main" xmlns="" id="{DCAD02C1-4893-425A-8C9D-E7F3F4241AF1}"/>
            </a:ext>
          </a:extLst>
        </xdr:cNvPr>
        <xdr:cNvSpPr txBox="1">
          <a:spLocks noChangeArrowheads="1"/>
        </xdr:cNvSpPr>
      </xdr:nvSpPr>
      <xdr:spPr bwMode="auto">
        <a:xfrm>
          <a:off x="418147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283" name="Text Box 282">
          <a:extLst>
            <a:ext uri="{FF2B5EF4-FFF2-40B4-BE49-F238E27FC236}">
              <a16:creationId xmlns:a16="http://schemas.microsoft.com/office/drawing/2014/main" xmlns="" id="{127513C7-698D-48F6-9BD5-5CD2BB30BCEA}"/>
            </a:ext>
          </a:extLst>
        </xdr:cNvPr>
        <xdr:cNvSpPr txBox="1">
          <a:spLocks noChangeArrowheads="1"/>
        </xdr:cNvSpPr>
      </xdr:nvSpPr>
      <xdr:spPr bwMode="auto">
        <a:xfrm>
          <a:off x="418147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284" name="Text Box 283">
          <a:extLst>
            <a:ext uri="{FF2B5EF4-FFF2-40B4-BE49-F238E27FC236}">
              <a16:creationId xmlns:a16="http://schemas.microsoft.com/office/drawing/2014/main" xmlns="" id="{A95F06A2-C3A9-4564-B18C-B61FCD8E62C4}"/>
            </a:ext>
          </a:extLst>
        </xdr:cNvPr>
        <xdr:cNvSpPr txBox="1">
          <a:spLocks noChangeArrowheads="1"/>
        </xdr:cNvSpPr>
      </xdr:nvSpPr>
      <xdr:spPr bwMode="auto">
        <a:xfrm>
          <a:off x="418147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285" name="Text Box 284">
          <a:extLst>
            <a:ext uri="{FF2B5EF4-FFF2-40B4-BE49-F238E27FC236}">
              <a16:creationId xmlns:a16="http://schemas.microsoft.com/office/drawing/2014/main" xmlns="" id="{309804F4-7A31-4279-82A5-4EA653B2A333}"/>
            </a:ext>
          </a:extLst>
        </xdr:cNvPr>
        <xdr:cNvSpPr txBox="1">
          <a:spLocks noChangeArrowheads="1"/>
        </xdr:cNvSpPr>
      </xdr:nvSpPr>
      <xdr:spPr bwMode="auto">
        <a:xfrm>
          <a:off x="418147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286" name="Text Box 285">
          <a:extLst>
            <a:ext uri="{FF2B5EF4-FFF2-40B4-BE49-F238E27FC236}">
              <a16:creationId xmlns:a16="http://schemas.microsoft.com/office/drawing/2014/main" xmlns="" id="{A4039251-FF14-4DA3-9708-28C4FD141EE5}"/>
            </a:ext>
          </a:extLst>
        </xdr:cNvPr>
        <xdr:cNvSpPr txBox="1">
          <a:spLocks noChangeArrowheads="1"/>
        </xdr:cNvSpPr>
      </xdr:nvSpPr>
      <xdr:spPr bwMode="auto">
        <a:xfrm>
          <a:off x="418147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287" name="Text Box 286">
          <a:extLst>
            <a:ext uri="{FF2B5EF4-FFF2-40B4-BE49-F238E27FC236}">
              <a16:creationId xmlns:a16="http://schemas.microsoft.com/office/drawing/2014/main" xmlns="" id="{4F69A918-852F-483B-B8E2-42436B375741}"/>
            </a:ext>
          </a:extLst>
        </xdr:cNvPr>
        <xdr:cNvSpPr txBox="1">
          <a:spLocks noChangeArrowheads="1"/>
        </xdr:cNvSpPr>
      </xdr:nvSpPr>
      <xdr:spPr bwMode="auto">
        <a:xfrm>
          <a:off x="418147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288" name="Text Box 287">
          <a:extLst>
            <a:ext uri="{FF2B5EF4-FFF2-40B4-BE49-F238E27FC236}">
              <a16:creationId xmlns:a16="http://schemas.microsoft.com/office/drawing/2014/main" xmlns="" id="{FE2B4C25-EC49-4B0E-B60F-ABA5A23FF780}"/>
            </a:ext>
          </a:extLst>
        </xdr:cNvPr>
        <xdr:cNvSpPr txBox="1">
          <a:spLocks noChangeArrowheads="1"/>
        </xdr:cNvSpPr>
      </xdr:nvSpPr>
      <xdr:spPr bwMode="auto">
        <a:xfrm>
          <a:off x="418147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289" name="Text Box 288">
          <a:extLst>
            <a:ext uri="{FF2B5EF4-FFF2-40B4-BE49-F238E27FC236}">
              <a16:creationId xmlns:a16="http://schemas.microsoft.com/office/drawing/2014/main" xmlns="" id="{936A3866-DE41-4DF6-A739-27C8F3645287}"/>
            </a:ext>
          </a:extLst>
        </xdr:cNvPr>
        <xdr:cNvSpPr txBox="1">
          <a:spLocks noChangeArrowheads="1"/>
        </xdr:cNvSpPr>
      </xdr:nvSpPr>
      <xdr:spPr bwMode="auto">
        <a:xfrm>
          <a:off x="418147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290" name="Text Box 289">
          <a:extLst>
            <a:ext uri="{FF2B5EF4-FFF2-40B4-BE49-F238E27FC236}">
              <a16:creationId xmlns:a16="http://schemas.microsoft.com/office/drawing/2014/main" xmlns="" id="{963D0B6C-89B3-41BF-9FCF-7B471C914B79}"/>
            </a:ext>
          </a:extLst>
        </xdr:cNvPr>
        <xdr:cNvSpPr txBox="1">
          <a:spLocks noChangeArrowheads="1"/>
        </xdr:cNvSpPr>
      </xdr:nvSpPr>
      <xdr:spPr bwMode="auto">
        <a:xfrm>
          <a:off x="418147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291" name="Text Box 290">
          <a:extLst>
            <a:ext uri="{FF2B5EF4-FFF2-40B4-BE49-F238E27FC236}">
              <a16:creationId xmlns:a16="http://schemas.microsoft.com/office/drawing/2014/main" xmlns="" id="{F6227F8F-D064-40B5-A1F3-DA3B12409CDD}"/>
            </a:ext>
          </a:extLst>
        </xdr:cNvPr>
        <xdr:cNvSpPr txBox="1">
          <a:spLocks noChangeArrowheads="1"/>
        </xdr:cNvSpPr>
      </xdr:nvSpPr>
      <xdr:spPr bwMode="auto">
        <a:xfrm>
          <a:off x="418147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292" name="Text Box 291">
          <a:extLst>
            <a:ext uri="{FF2B5EF4-FFF2-40B4-BE49-F238E27FC236}">
              <a16:creationId xmlns:a16="http://schemas.microsoft.com/office/drawing/2014/main" xmlns="" id="{A1549899-229B-4F8B-9D7B-A6EF194CFC48}"/>
            </a:ext>
          </a:extLst>
        </xdr:cNvPr>
        <xdr:cNvSpPr txBox="1">
          <a:spLocks noChangeArrowheads="1"/>
        </xdr:cNvSpPr>
      </xdr:nvSpPr>
      <xdr:spPr bwMode="auto">
        <a:xfrm>
          <a:off x="418147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293" name="Text Box 292">
          <a:extLst>
            <a:ext uri="{FF2B5EF4-FFF2-40B4-BE49-F238E27FC236}">
              <a16:creationId xmlns:a16="http://schemas.microsoft.com/office/drawing/2014/main" xmlns="" id="{AB5205C4-B263-47EB-AC63-883FD3CEFF70}"/>
            </a:ext>
          </a:extLst>
        </xdr:cNvPr>
        <xdr:cNvSpPr txBox="1">
          <a:spLocks noChangeArrowheads="1"/>
        </xdr:cNvSpPr>
      </xdr:nvSpPr>
      <xdr:spPr bwMode="auto">
        <a:xfrm>
          <a:off x="418147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294" name="Text Box 293">
          <a:extLst>
            <a:ext uri="{FF2B5EF4-FFF2-40B4-BE49-F238E27FC236}">
              <a16:creationId xmlns:a16="http://schemas.microsoft.com/office/drawing/2014/main" xmlns="" id="{8A94FC9C-1726-4A68-B07C-F7B7C96CF472}"/>
            </a:ext>
          </a:extLst>
        </xdr:cNvPr>
        <xdr:cNvSpPr txBox="1">
          <a:spLocks noChangeArrowheads="1"/>
        </xdr:cNvSpPr>
      </xdr:nvSpPr>
      <xdr:spPr bwMode="auto">
        <a:xfrm>
          <a:off x="418147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295" name="Text Box 294">
          <a:extLst>
            <a:ext uri="{FF2B5EF4-FFF2-40B4-BE49-F238E27FC236}">
              <a16:creationId xmlns:a16="http://schemas.microsoft.com/office/drawing/2014/main" xmlns="" id="{116B2FE4-58B1-4845-8616-258D2D0EFE80}"/>
            </a:ext>
          </a:extLst>
        </xdr:cNvPr>
        <xdr:cNvSpPr txBox="1">
          <a:spLocks noChangeArrowheads="1"/>
        </xdr:cNvSpPr>
      </xdr:nvSpPr>
      <xdr:spPr bwMode="auto">
        <a:xfrm>
          <a:off x="418147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296" name="Text Box 295">
          <a:extLst>
            <a:ext uri="{FF2B5EF4-FFF2-40B4-BE49-F238E27FC236}">
              <a16:creationId xmlns:a16="http://schemas.microsoft.com/office/drawing/2014/main" xmlns="" id="{558C9127-DDDC-4316-8472-EDB4456F3083}"/>
            </a:ext>
          </a:extLst>
        </xdr:cNvPr>
        <xdr:cNvSpPr txBox="1">
          <a:spLocks noChangeArrowheads="1"/>
        </xdr:cNvSpPr>
      </xdr:nvSpPr>
      <xdr:spPr bwMode="auto">
        <a:xfrm>
          <a:off x="418147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297" name="Text Box 296">
          <a:extLst>
            <a:ext uri="{FF2B5EF4-FFF2-40B4-BE49-F238E27FC236}">
              <a16:creationId xmlns:a16="http://schemas.microsoft.com/office/drawing/2014/main" xmlns="" id="{92504C27-BD2A-4903-AD5C-4287079568B4}"/>
            </a:ext>
          </a:extLst>
        </xdr:cNvPr>
        <xdr:cNvSpPr txBox="1">
          <a:spLocks noChangeArrowheads="1"/>
        </xdr:cNvSpPr>
      </xdr:nvSpPr>
      <xdr:spPr bwMode="auto">
        <a:xfrm>
          <a:off x="418147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298" name="Text Box 297">
          <a:extLst>
            <a:ext uri="{FF2B5EF4-FFF2-40B4-BE49-F238E27FC236}">
              <a16:creationId xmlns:a16="http://schemas.microsoft.com/office/drawing/2014/main" xmlns="" id="{AE6D16E3-4869-417D-8FAA-CEF95FF75F56}"/>
            </a:ext>
          </a:extLst>
        </xdr:cNvPr>
        <xdr:cNvSpPr txBox="1">
          <a:spLocks noChangeArrowheads="1"/>
        </xdr:cNvSpPr>
      </xdr:nvSpPr>
      <xdr:spPr bwMode="auto">
        <a:xfrm>
          <a:off x="418147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299" name="Text Box 298">
          <a:extLst>
            <a:ext uri="{FF2B5EF4-FFF2-40B4-BE49-F238E27FC236}">
              <a16:creationId xmlns:a16="http://schemas.microsoft.com/office/drawing/2014/main" xmlns="" id="{768497B6-6C55-47F9-8304-0F25F421C946}"/>
            </a:ext>
          </a:extLst>
        </xdr:cNvPr>
        <xdr:cNvSpPr txBox="1">
          <a:spLocks noChangeArrowheads="1"/>
        </xdr:cNvSpPr>
      </xdr:nvSpPr>
      <xdr:spPr bwMode="auto">
        <a:xfrm>
          <a:off x="418147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300" name="Text Box 299">
          <a:extLst>
            <a:ext uri="{FF2B5EF4-FFF2-40B4-BE49-F238E27FC236}">
              <a16:creationId xmlns:a16="http://schemas.microsoft.com/office/drawing/2014/main" xmlns="" id="{CB729459-58EE-4B4F-B337-88DDA487F210}"/>
            </a:ext>
          </a:extLst>
        </xdr:cNvPr>
        <xdr:cNvSpPr txBox="1">
          <a:spLocks noChangeArrowheads="1"/>
        </xdr:cNvSpPr>
      </xdr:nvSpPr>
      <xdr:spPr bwMode="auto">
        <a:xfrm>
          <a:off x="418147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301" name="Text Box 300">
          <a:extLst>
            <a:ext uri="{FF2B5EF4-FFF2-40B4-BE49-F238E27FC236}">
              <a16:creationId xmlns:a16="http://schemas.microsoft.com/office/drawing/2014/main" xmlns="" id="{8DD01417-BFB1-41B9-AF21-B74B43C3A470}"/>
            </a:ext>
          </a:extLst>
        </xdr:cNvPr>
        <xdr:cNvSpPr txBox="1">
          <a:spLocks noChangeArrowheads="1"/>
        </xdr:cNvSpPr>
      </xdr:nvSpPr>
      <xdr:spPr bwMode="auto">
        <a:xfrm>
          <a:off x="418147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302" name="Text Box 301">
          <a:extLst>
            <a:ext uri="{FF2B5EF4-FFF2-40B4-BE49-F238E27FC236}">
              <a16:creationId xmlns:a16="http://schemas.microsoft.com/office/drawing/2014/main" xmlns="" id="{A5AE5D40-22AB-4235-852E-2413BD4448C8}"/>
            </a:ext>
          </a:extLst>
        </xdr:cNvPr>
        <xdr:cNvSpPr txBox="1">
          <a:spLocks noChangeArrowheads="1"/>
        </xdr:cNvSpPr>
      </xdr:nvSpPr>
      <xdr:spPr bwMode="auto">
        <a:xfrm>
          <a:off x="418147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303" name="Text Box 302">
          <a:extLst>
            <a:ext uri="{FF2B5EF4-FFF2-40B4-BE49-F238E27FC236}">
              <a16:creationId xmlns:a16="http://schemas.microsoft.com/office/drawing/2014/main" xmlns="" id="{5AD91B2C-54E3-4931-8AF2-5FE76C24E12D}"/>
            </a:ext>
          </a:extLst>
        </xdr:cNvPr>
        <xdr:cNvSpPr txBox="1">
          <a:spLocks noChangeArrowheads="1"/>
        </xdr:cNvSpPr>
      </xdr:nvSpPr>
      <xdr:spPr bwMode="auto">
        <a:xfrm>
          <a:off x="418147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304" name="Text Box 303">
          <a:extLst>
            <a:ext uri="{FF2B5EF4-FFF2-40B4-BE49-F238E27FC236}">
              <a16:creationId xmlns:a16="http://schemas.microsoft.com/office/drawing/2014/main" xmlns="" id="{1F827963-10CB-4703-81A1-E7901A1DA64D}"/>
            </a:ext>
          </a:extLst>
        </xdr:cNvPr>
        <xdr:cNvSpPr txBox="1">
          <a:spLocks noChangeArrowheads="1"/>
        </xdr:cNvSpPr>
      </xdr:nvSpPr>
      <xdr:spPr bwMode="auto">
        <a:xfrm>
          <a:off x="418147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305" name="Text Box 304">
          <a:extLst>
            <a:ext uri="{FF2B5EF4-FFF2-40B4-BE49-F238E27FC236}">
              <a16:creationId xmlns:a16="http://schemas.microsoft.com/office/drawing/2014/main" xmlns="" id="{AD6BDB51-5BD8-488F-8288-5B7EA823E69D}"/>
            </a:ext>
          </a:extLst>
        </xdr:cNvPr>
        <xdr:cNvSpPr txBox="1">
          <a:spLocks noChangeArrowheads="1"/>
        </xdr:cNvSpPr>
      </xdr:nvSpPr>
      <xdr:spPr bwMode="auto">
        <a:xfrm>
          <a:off x="418147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306" name="Text Box 305">
          <a:extLst>
            <a:ext uri="{FF2B5EF4-FFF2-40B4-BE49-F238E27FC236}">
              <a16:creationId xmlns:a16="http://schemas.microsoft.com/office/drawing/2014/main" xmlns="" id="{670DE631-810C-48F8-B6DD-4BCBF359104D}"/>
            </a:ext>
          </a:extLst>
        </xdr:cNvPr>
        <xdr:cNvSpPr txBox="1">
          <a:spLocks noChangeArrowheads="1"/>
        </xdr:cNvSpPr>
      </xdr:nvSpPr>
      <xdr:spPr bwMode="auto">
        <a:xfrm>
          <a:off x="418147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307" name="Text Box 306">
          <a:extLst>
            <a:ext uri="{FF2B5EF4-FFF2-40B4-BE49-F238E27FC236}">
              <a16:creationId xmlns:a16="http://schemas.microsoft.com/office/drawing/2014/main" xmlns="" id="{E85AF075-682D-4B40-8E81-E2CB74B2EAEF}"/>
            </a:ext>
          </a:extLst>
        </xdr:cNvPr>
        <xdr:cNvSpPr txBox="1">
          <a:spLocks noChangeArrowheads="1"/>
        </xdr:cNvSpPr>
      </xdr:nvSpPr>
      <xdr:spPr bwMode="auto">
        <a:xfrm>
          <a:off x="418147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308" name="Text Box 307">
          <a:extLst>
            <a:ext uri="{FF2B5EF4-FFF2-40B4-BE49-F238E27FC236}">
              <a16:creationId xmlns:a16="http://schemas.microsoft.com/office/drawing/2014/main" xmlns="" id="{608B4E54-D224-4F54-997D-477F20FE6036}"/>
            </a:ext>
          </a:extLst>
        </xdr:cNvPr>
        <xdr:cNvSpPr txBox="1">
          <a:spLocks noChangeArrowheads="1"/>
        </xdr:cNvSpPr>
      </xdr:nvSpPr>
      <xdr:spPr bwMode="auto">
        <a:xfrm>
          <a:off x="418147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309" name="Text Box 308">
          <a:extLst>
            <a:ext uri="{FF2B5EF4-FFF2-40B4-BE49-F238E27FC236}">
              <a16:creationId xmlns:a16="http://schemas.microsoft.com/office/drawing/2014/main" xmlns="" id="{A2658600-95E3-4A31-BDB7-A5E96E6AFE25}"/>
            </a:ext>
          </a:extLst>
        </xdr:cNvPr>
        <xdr:cNvSpPr txBox="1">
          <a:spLocks noChangeArrowheads="1"/>
        </xdr:cNvSpPr>
      </xdr:nvSpPr>
      <xdr:spPr bwMode="auto">
        <a:xfrm>
          <a:off x="418147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310" name="Text Box 309">
          <a:extLst>
            <a:ext uri="{FF2B5EF4-FFF2-40B4-BE49-F238E27FC236}">
              <a16:creationId xmlns:a16="http://schemas.microsoft.com/office/drawing/2014/main" xmlns="" id="{40996604-55D4-4359-8F67-C14D4B6D4C37}"/>
            </a:ext>
          </a:extLst>
        </xdr:cNvPr>
        <xdr:cNvSpPr txBox="1">
          <a:spLocks noChangeArrowheads="1"/>
        </xdr:cNvSpPr>
      </xdr:nvSpPr>
      <xdr:spPr bwMode="auto">
        <a:xfrm>
          <a:off x="418147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311" name="Text Box 310">
          <a:extLst>
            <a:ext uri="{FF2B5EF4-FFF2-40B4-BE49-F238E27FC236}">
              <a16:creationId xmlns:a16="http://schemas.microsoft.com/office/drawing/2014/main" xmlns="" id="{3565F507-BC78-49EE-9327-F80FFE289895}"/>
            </a:ext>
          </a:extLst>
        </xdr:cNvPr>
        <xdr:cNvSpPr txBox="1">
          <a:spLocks noChangeArrowheads="1"/>
        </xdr:cNvSpPr>
      </xdr:nvSpPr>
      <xdr:spPr bwMode="auto">
        <a:xfrm>
          <a:off x="418147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312" name="Text Box 311">
          <a:extLst>
            <a:ext uri="{FF2B5EF4-FFF2-40B4-BE49-F238E27FC236}">
              <a16:creationId xmlns:a16="http://schemas.microsoft.com/office/drawing/2014/main" xmlns="" id="{B1F00DE0-680F-459B-A2C0-F2AD6FAE98DF}"/>
            </a:ext>
          </a:extLst>
        </xdr:cNvPr>
        <xdr:cNvSpPr txBox="1">
          <a:spLocks noChangeArrowheads="1"/>
        </xdr:cNvSpPr>
      </xdr:nvSpPr>
      <xdr:spPr bwMode="auto">
        <a:xfrm>
          <a:off x="418147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313" name="Text Box 312">
          <a:extLst>
            <a:ext uri="{FF2B5EF4-FFF2-40B4-BE49-F238E27FC236}">
              <a16:creationId xmlns:a16="http://schemas.microsoft.com/office/drawing/2014/main" xmlns="" id="{F2E9E6F7-9D39-439A-8B04-672A0C3AE2F3}"/>
            </a:ext>
          </a:extLst>
        </xdr:cNvPr>
        <xdr:cNvSpPr txBox="1">
          <a:spLocks noChangeArrowheads="1"/>
        </xdr:cNvSpPr>
      </xdr:nvSpPr>
      <xdr:spPr bwMode="auto">
        <a:xfrm>
          <a:off x="418147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314" name="Text Box 313">
          <a:extLst>
            <a:ext uri="{FF2B5EF4-FFF2-40B4-BE49-F238E27FC236}">
              <a16:creationId xmlns:a16="http://schemas.microsoft.com/office/drawing/2014/main" xmlns="" id="{0F29F6A8-9FFD-4789-9666-CCB5144CDC52}"/>
            </a:ext>
          </a:extLst>
        </xdr:cNvPr>
        <xdr:cNvSpPr txBox="1">
          <a:spLocks noChangeArrowheads="1"/>
        </xdr:cNvSpPr>
      </xdr:nvSpPr>
      <xdr:spPr bwMode="auto">
        <a:xfrm>
          <a:off x="418147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315" name="Text Box 314">
          <a:extLst>
            <a:ext uri="{FF2B5EF4-FFF2-40B4-BE49-F238E27FC236}">
              <a16:creationId xmlns:a16="http://schemas.microsoft.com/office/drawing/2014/main" xmlns="" id="{DF167D89-02A7-4202-A54D-17E533E49538}"/>
            </a:ext>
          </a:extLst>
        </xdr:cNvPr>
        <xdr:cNvSpPr txBox="1">
          <a:spLocks noChangeArrowheads="1"/>
        </xdr:cNvSpPr>
      </xdr:nvSpPr>
      <xdr:spPr bwMode="auto">
        <a:xfrm>
          <a:off x="418147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316" name="Text Box 315">
          <a:extLst>
            <a:ext uri="{FF2B5EF4-FFF2-40B4-BE49-F238E27FC236}">
              <a16:creationId xmlns:a16="http://schemas.microsoft.com/office/drawing/2014/main" xmlns="" id="{A603F7E6-8112-41F1-B092-C2186E3488C6}"/>
            </a:ext>
          </a:extLst>
        </xdr:cNvPr>
        <xdr:cNvSpPr txBox="1">
          <a:spLocks noChangeArrowheads="1"/>
        </xdr:cNvSpPr>
      </xdr:nvSpPr>
      <xdr:spPr bwMode="auto">
        <a:xfrm>
          <a:off x="418147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317" name="Text Box 316">
          <a:extLst>
            <a:ext uri="{FF2B5EF4-FFF2-40B4-BE49-F238E27FC236}">
              <a16:creationId xmlns:a16="http://schemas.microsoft.com/office/drawing/2014/main" xmlns="" id="{D1748E0C-70D6-4012-B0A6-F04BEA84DBAE}"/>
            </a:ext>
          </a:extLst>
        </xdr:cNvPr>
        <xdr:cNvSpPr txBox="1">
          <a:spLocks noChangeArrowheads="1"/>
        </xdr:cNvSpPr>
      </xdr:nvSpPr>
      <xdr:spPr bwMode="auto">
        <a:xfrm>
          <a:off x="418147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318" name="Text Box 317">
          <a:extLst>
            <a:ext uri="{FF2B5EF4-FFF2-40B4-BE49-F238E27FC236}">
              <a16:creationId xmlns:a16="http://schemas.microsoft.com/office/drawing/2014/main" xmlns="" id="{1824E433-8158-41F2-A0D1-4165DDBB33AB}"/>
            </a:ext>
          </a:extLst>
        </xdr:cNvPr>
        <xdr:cNvSpPr txBox="1">
          <a:spLocks noChangeArrowheads="1"/>
        </xdr:cNvSpPr>
      </xdr:nvSpPr>
      <xdr:spPr bwMode="auto">
        <a:xfrm>
          <a:off x="418147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319" name="Text Box 318">
          <a:extLst>
            <a:ext uri="{FF2B5EF4-FFF2-40B4-BE49-F238E27FC236}">
              <a16:creationId xmlns:a16="http://schemas.microsoft.com/office/drawing/2014/main" xmlns="" id="{BCA73213-E054-4525-975F-7971560DEC9D}"/>
            </a:ext>
          </a:extLst>
        </xdr:cNvPr>
        <xdr:cNvSpPr txBox="1">
          <a:spLocks noChangeArrowheads="1"/>
        </xdr:cNvSpPr>
      </xdr:nvSpPr>
      <xdr:spPr bwMode="auto">
        <a:xfrm>
          <a:off x="418147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320" name="Text Box 319">
          <a:extLst>
            <a:ext uri="{FF2B5EF4-FFF2-40B4-BE49-F238E27FC236}">
              <a16:creationId xmlns:a16="http://schemas.microsoft.com/office/drawing/2014/main" xmlns="" id="{B3744BF6-3ACE-4FE8-9402-02BB777E0B49}"/>
            </a:ext>
          </a:extLst>
        </xdr:cNvPr>
        <xdr:cNvSpPr txBox="1">
          <a:spLocks noChangeArrowheads="1"/>
        </xdr:cNvSpPr>
      </xdr:nvSpPr>
      <xdr:spPr bwMode="auto">
        <a:xfrm>
          <a:off x="418147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321" name="Text Box 320">
          <a:extLst>
            <a:ext uri="{FF2B5EF4-FFF2-40B4-BE49-F238E27FC236}">
              <a16:creationId xmlns:a16="http://schemas.microsoft.com/office/drawing/2014/main" xmlns="" id="{57522973-D1FB-4F2A-9F2E-3BDFAB75A248}"/>
            </a:ext>
          </a:extLst>
        </xdr:cNvPr>
        <xdr:cNvSpPr txBox="1">
          <a:spLocks noChangeArrowheads="1"/>
        </xdr:cNvSpPr>
      </xdr:nvSpPr>
      <xdr:spPr bwMode="auto">
        <a:xfrm>
          <a:off x="418147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322" name="Text Box 321">
          <a:extLst>
            <a:ext uri="{FF2B5EF4-FFF2-40B4-BE49-F238E27FC236}">
              <a16:creationId xmlns:a16="http://schemas.microsoft.com/office/drawing/2014/main" xmlns="" id="{B4F52424-F979-48B3-9841-14CD7461471B}"/>
            </a:ext>
          </a:extLst>
        </xdr:cNvPr>
        <xdr:cNvSpPr txBox="1">
          <a:spLocks noChangeArrowheads="1"/>
        </xdr:cNvSpPr>
      </xdr:nvSpPr>
      <xdr:spPr bwMode="auto">
        <a:xfrm>
          <a:off x="418147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323" name="Text Box 322">
          <a:extLst>
            <a:ext uri="{FF2B5EF4-FFF2-40B4-BE49-F238E27FC236}">
              <a16:creationId xmlns:a16="http://schemas.microsoft.com/office/drawing/2014/main" xmlns="" id="{26222D43-DE54-4F6E-BC57-D3F65D329BD7}"/>
            </a:ext>
          </a:extLst>
        </xdr:cNvPr>
        <xdr:cNvSpPr txBox="1">
          <a:spLocks noChangeArrowheads="1"/>
        </xdr:cNvSpPr>
      </xdr:nvSpPr>
      <xdr:spPr bwMode="auto">
        <a:xfrm>
          <a:off x="418147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324" name="Text Box 323">
          <a:extLst>
            <a:ext uri="{FF2B5EF4-FFF2-40B4-BE49-F238E27FC236}">
              <a16:creationId xmlns:a16="http://schemas.microsoft.com/office/drawing/2014/main" xmlns="" id="{480DD6E6-F2BB-4885-BFBA-54A90251565D}"/>
            </a:ext>
          </a:extLst>
        </xdr:cNvPr>
        <xdr:cNvSpPr txBox="1">
          <a:spLocks noChangeArrowheads="1"/>
        </xdr:cNvSpPr>
      </xdr:nvSpPr>
      <xdr:spPr bwMode="auto">
        <a:xfrm>
          <a:off x="418147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325" name="Text Box 324">
          <a:extLst>
            <a:ext uri="{FF2B5EF4-FFF2-40B4-BE49-F238E27FC236}">
              <a16:creationId xmlns:a16="http://schemas.microsoft.com/office/drawing/2014/main" xmlns="" id="{2BA60977-890F-414A-8F1A-1D007DEEFF91}"/>
            </a:ext>
          </a:extLst>
        </xdr:cNvPr>
        <xdr:cNvSpPr txBox="1">
          <a:spLocks noChangeArrowheads="1"/>
        </xdr:cNvSpPr>
      </xdr:nvSpPr>
      <xdr:spPr bwMode="auto">
        <a:xfrm>
          <a:off x="418147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326" name="Text Box 325">
          <a:extLst>
            <a:ext uri="{FF2B5EF4-FFF2-40B4-BE49-F238E27FC236}">
              <a16:creationId xmlns:a16="http://schemas.microsoft.com/office/drawing/2014/main" xmlns="" id="{8814F0A8-6D34-463A-9C96-5A98453AA054}"/>
            </a:ext>
          </a:extLst>
        </xdr:cNvPr>
        <xdr:cNvSpPr txBox="1">
          <a:spLocks noChangeArrowheads="1"/>
        </xdr:cNvSpPr>
      </xdr:nvSpPr>
      <xdr:spPr bwMode="auto">
        <a:xfrm>
          <a:off x="418147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327" name="Text Box 326">
          <a:extLst>
            <a:ext uri="{FF2B5EF4-FFF2-40B4-BE49-F238E27FC236}">
              <a16:creationId xmlns:a16="http://schemas.microsoft.com/office/drawing/2014/main" xmlns="" id="{E8E1B37C-7723-43A1-8E9F-700EB56DF472}"/>
            </a:ext>
          </a:extLst>
        </xdr:cNvPr>
        <xdr:cNvSpPr txBox="1">
          <a:spLocks noChangeArrowheads="1"/>
        </xdr:cNvSpPr>
      </xdr:nvSpPr>
      <xdr:spPr bwMode="auto">
        <a:xfrm>
          <a:off x="418147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328" name="Text Box 327">
          <a:extLst>
            <a:ext uri="{FF2B5EF4-FFF2-40B4-BE49-F238E27FC236}">
              <a16:creationId xmlns:a16="http://schemas.microsoft.com/office/drawing/2014/main" xmlns="" id="{29B22767-A586-4ED1-92CE-D0043500C65E}"/>
            </a:ext>
          </a:extLst>
        </xdr:cNvPr>
        <xdr:cNvSpPr txBox="1">
          <a:spLocks noChangeArrowheads="1"/>
        </xdr:cNvSpPr>
      </xdr:nvSpPr>
      <xdr:spPr bwMode="auto">
        <a:xfrm>
          <a:off x="418147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329" name="Text Box 328">
          <a:extLst>
            <a:ext uri="{FF2B5EF4-FFF2-40B4-BE49-F238E27FC236}">
              <a16:creationId xmlns:a16="http://schemas.microsoft.com/office/drawing/2014/main" xmlns="" id="{82338DCE-6F98-4852-AD14-FE4BF055B192}"/>
            </a:ext>
          </a:extLst>
        </xdr:cNvPr>
        <xdr:cNvSpPr txBox="1">
          <a:spLocks noChangeArrowheads="1"/>
        </xdr:cNvSpPr>
      </xdr:nvSpPr>
      <xdr:spPr bwMode="auto">
        <a:xfrm>
          <a:off x="418147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330" name="Text Box 329">
          <a:extLst>
            <a:ext uri="{FF2B5EF4-FFF2-40B4-BE49-F238E27FC236}">
              <a16:creationId xmlns:a16="http://schemas.microsoft.com/office/drawing/2014/main" xmlns="" id="{2BE47439-7A08-4611-91EE-8FBAAE92E890}"/>
            </a:ext>
          </a:extLst>
        </xdr:cNvPr>
        <xdr:cNvSpPr txBox="1">
          <a:spLocks noChangeArrowheads="1"/>
        </xdr:cNvSpPr>
      </xdr:nvSpPr>
      <xdr:spPr bwMode="auto">
        <a:xfrm>
          <a:off x="418147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331" name="Text Box 330">
          <a:extLst>
            <a:ext uri="{FF2B5EF4-FFF2-40B4-BE49-F238E27FC236}">
              <a16:creationId xmlns:a16="http://schemas.microsoft.com/office/drawing/2014/main" xmlns="" id="{62C1F014-1CB6-443F-8EA8-9DA43E2CD070}"/>
            </a:ext>
          </a:extLst>
        </xdr:cNvPr>
        <xdr:cNvSpPr txBox="1">
          <a:spLocks noChangeArrowheads="1"/>
        </xdr:cNvSpPr>
      </xdr:nvSpPr>
      <xdr:spPr bwMode="auto">
        <a:xfrm>
          <a:off x="418147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332" name="Text Box 331">
          <a:extLst>
            <a:ext uri="{FF2B5EF4-FFF2-40B4-BE49-F238E27FC236}">
              <a16:creationId xmlns:a16="http://schemas.microsoft.com/office/drawing/2014/main" xmlns="" id="{FF7D2C56-8F8F-4D4E-847F-9FD3B4184BB7}"/>
            </a:ext>
          </a:extLst>
        </xdr:cNvPr>
        <xdr:cNvSpPr txBox="1">
          <a:spLocks noChangeArrowheads="1"/>
        </xdr:cNvSpPr>
      </xdr:nvSpPr>
      <xdr:spPr bwMode="auto">
        <a:xfrm>
          <a:off x="418147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333" name="Text Box 332">
          <a:extLst>
            <a:ext uri="{FF2B5EF4-FFF2-40B4-BE49-F238E27FC236}">
              <a16:creationId xmlns:a16="http://schemas.microsoft.com/office/drawing/2014/main" xmlns="" id="{40D22D0E-DB3F-4E2B-963B-F2807D1B89F4}"/>
            </a:ext>
          </a:extLst>
        </xdr:cNvPr>
        <xdr:cNvSpPr txBox="1">
          <a:spLocks noChangeArrowheads="1"/>
        </xdr:cNvSpPr>
      </xdr:nvSpPr>
      <xdr:spPr bwMode="auto">
        <a:xfrm>
          <a:off x="418147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334" name="Text Box 333">
          <a:extLst>
            <a:ext uri="{FF2B5EF4-FFF2-40B4-BE49-F238E27FC236}">
              <a16:creationId xmlns:a16="http://schemas.microsoft.com/office/drawing/2014/main" xmlns="" id="{66DE31D9-47FC-43AA-9911-4618AA85A4D1}"/>
            </a:ext>
          </a:extLst>
        </xdr:cNvPr>
        <xdr:cNvSpPr txBox="1">
          <a:spLocks noChangeArrowheads="1"/>
        </xdr:cNvSpPr>
      </xdr:nvSpPr>
      <xdr:spPr bwMode="auto">
        <a:xfrm>
          <a:off x="418147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335" name="Text Box 334">
          <a:extLst>
            <a:ext uri="{FF2B5EF4-FFF2-40B4-BE49-F238E27FC236}">
              <a16:creationId xmlns:a16="http://schemas.microsoft.com/office/drawing/2014/main" xmlns="" id="{27A7F2B3-635B-45D0-90E6-710E8062A8C4}"/>
            </a:ext>
          </a:extLst>
        </xdr:cNvPr>
        <xdr:cNvSpPr txBox="1">
          <a:spLocks noChangeArrowheads="1"/>
        </xdr:cNvSpPr>
      </xdr:nvSpPr>
      <xdr:spPr bwMode="auto">
        <a:xfrm>
          <a:off x="418147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336" name="Text Box 335">
          <a:extLst>
            <a:ext uri="{FF2B5EF4-FFF2-40B4-BE49-F238E27FC236}">
              <a16:creationId xmlns:a16="http://schemas.microsoft.com/office/drawing/2014/main" xmlns="" id="{5836E19F-0162-465B-967F-E596F94907C0}"/>
            </a:ext>
          </a:extLst>
        </xdr:cNvPr>
        <xdr:cNvSpPr txBox="1">
          <a:spLocks noChangeArrowheads="1"/>
        </xdr:cNvSpPr>
      </xdr:nvSpPr>
      <xdr:spPr bwMode="auto">
        <a:xfrm>
          <a:off x="418147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337" name="Text Box 336">
          <a:extLst>
            <a:ext uri="{FF2B5EF4-FFF2-40B4-BE49-F238E27FC236}">
              <a16:creationId xmlns:a16="http://schemas.microsoft.com/office/drawing/2014/main" xmlns="" id="{737F9E78-0FD3-443D-8624-F4CDE7237E95}"/>
            </a:ext>
          </a:extLst>
        </xdr:cNvPr>
        <xdr:cNvSpPr txBox="1">
          <a:spLocks noChangeArrowheads="1"/>
        </xdr:cNvSpPr>
      </xdr:nvSpPr>
      <xdr:spPr bwMode="auto">
        <a:xfrm>
          <a:off x="418147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338" name="Text Box 337">
          <a:extLst>
            <a:ext uri="{FF2B5EF4-FFF2-40B4-BE49-F238E27FC236}">
              <a16:creationId xmlns:a16="http://schemas.microsoft.com/office/drawing/2014/main" xmlns="" id="{49BCE358-052C-40A2-9BC8-784067ACB890}"/>
            </a:ext>
          </a:extLst>
        </xdr:cNvPr>
        <xdr:cNvSpPr txBox="1">
          <a:spLocks noChangeArrowheads="1"/>
        </xdr:cNvSpPr>
      </xdr:nvSpPr>
      <xdr:spPr bwMode="auto">
        <a:xfrm>
          <a:off x="418147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339" name="Text Box 338">
          <a:extLst>
            <a:ext uri="{FF2B5EF4-FFF2-40B4-BE49-F238E27FC236}">
              <a16:creationId xmlns:a16="http://schemas.microsoft.com/office/drawing/2014/main" xmlns="" id="{5C9FE05E-FD39-45E0-9A38-9A75959BF0B0}"/>
            </a:ext>
          </a:extLst>
        </xdr:cNvPr>
        <xdr:cNvSpPr txBox="1">
          <a:spLocks noChangeArrowheads="1"/>
        </xdr:cNvSpPr>
      </xdr:nvSpPr>
      <xdr:spPr bwMode="auto">
        <a:xfrm>
          <a:off x="418147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340" name="Text Box 339">
          <a:extLst>
            <a:ext uri="{FF2B5EF4-FFF2-40B4-BE49-F238E27FC236}">
              <a16:creationId xmlns:a16="http://schemas.microsoft.com/office/drawing/2014/main" xmlns="" id="{F89A3FFF-C306-4444-B627-C62D14117684}"/>
            </a:ext>
          </a:extLst>
        </xdr:cNvPr>
        <xdr:cNvSpPr txBox="1">
          <a:spLocks noChangeArrowheads="1"/>
        </xdr:cNvSpPr>
      </xdr:nvSpPr>
      <xdr:spPr bwMode="auto">
        <a:xfrm>
          <a:off x="418147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341" name="Text Box 340">
          <a:extLst>
            <a:ext uri="{FF2B5EF4-FFF2-40B4-BE49-F238E27FC236}">
              <a16:creationId xmlns:a16="http://schemas.microsoft.com/office/drawing/2014/main" xmlns="" id="{3DD3DDF3-7104-4881-973F-CC2D49F81CBB}"/>
            </a:ext>
          </a:extLst>
        </xdr:cNvPr>
        <xdr:cNvSpPr txBox="1">
          <a:spLocks noChangeArrowheads="1"/>
        </xdr:cNvSpPr>
      </xdr:nvSpPr>
      <xdr:spPr bwMode="auto">
        <a:xfrm>
          <a:off x="418147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342" name="Text Box 341">
          <a:extLst>
            <a:ext uri="{FF2B5EF4-FFF2-40B4-BE49-F238E27FC236}">
              <a16:creationId xmlns:a16="http://schemas.microsoft.com/office/drawing/2014/main" xmlns="" id="{1996E656-E526-414A-9EE1-B108BAE24C3C}"/>
            </a:ext>
          </a:extLst>
        </xdr:cNvPr>
        <xdr:cNvSpPr txBox="1">
          <a:spLocks noChangeArrowheads="1"/>
        </xdr:cNvSpPr>
      </xdr:nvSpPr>
      <xdr:spPr bwMode="auto">
        <a:xfrm>
          <a:off x="418147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343" name="Text Box 342">
          <a:extLst>
            <a:ext uri="{FF2B5EF4-FFF2-40B4-BE49-F238E27FC236}">
              <a16:creationId xmlns:a16="http://schemas.microsoft.com/office/drawing/2014/main" xmlns="" id="{1875BC17-19AF-4083-AD2F-0B68AACE04A2}"/>
            </a:ext>
          </a:extLst>
        </xdr:cNvPr>
        <xdr:cNvSpPr txBox="1">
          <a:spLocks noChangeArrowheads="1"/>
        </xdr:cNvSpPr>
      </xdr:nvSpPr>
      <xdr:spPr bwMode="auto">
        <a:xfrm>
          <a:off x="418147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344" name="Text Box 343">
          <a:extLst>
            <a:ext uri="{FF2B5EF4-FFF2-40B4-BE49-F238E27FC236}">
              <a16:creationId xmlns:a16="http://schemas.microsoft.com/office/drawing/2014/main" xmlns="" id="{650161C2-4BBF-4201-B6A1-F533EEF44DF2}"/>
            </a:ext>
          </a:extLst>
        </xdr:cNvPr>
        <xdr:cNvSpPr txBox="1">
          <a:spLocks noChangeArrowheads="1"/>
        </xdr:cNvSpPr>
      </xdr:nvSpPr>
      <xdr:spPr bwMode="auto">
        <a:xfrm>
          <a:off x="418147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345" name="Text Box 344">
          <a:extLst>
            <a:ext uri="{FF2B5EF4-FFF2-40B4-BE49-F238E27FC236}">
              <a16:creationId xmlns:a16="http://schemas.microsoft.com/office/drawing/2014/main" xmlns="" id="{AEAFA1EC-A3D2-44D6-B090-D72285CABEB3}"/>
            </a:ext>
          </a:extLst>
        </xdr:cNvPr>
        <xdr:cNvSpPr txBox="1">
          <a:spLocks noChangeArrowheads="1"/>
        </xdr:cNvSpPr>
      </xdr:nvSpPr>
      <xdr:spPr bwMode="auto">
        <a:xfrm>
          <a:off x="418147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346" name="Text Box 345">
          <a:extLst>
            <a:ext uri="{FF2B5EF4-FFF2-40B4-BE49-F238E27FC236}">
              <a16:creationId xmlns:a16="http://schemas.microsoft.com/office/drawing/2014/main" xmlns="" id="{A5AB2E8A-59D5-489C-A26E-2CE5AC93075A}"/>
            </a:ext>
          </a:extLst>
        </xdr:cNvPr>
        <xdr:cNvSpPr txBox="1">
          <a:spLocks noChangeArrowheads="1"/>
        </xdr:cNvSpPr>
      </xdr:nvSpPr>
      <xdr:spPr bwMode="auto">
        <a:xfrm>
          <a:off x="418147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347" name="Text Box 346">
          <a:extLst>
            <a:ext uri="{FF2B5EF4-FFF2-40B4-BE49-F238E27FC236}">
              <a16:creationId xmlns:a16="http://schemas.microsoft.com/office/drawing/2014/main" xmlns="" id="{25090225-CFC2-4216-96AF-0011E3FB9D27}"/>
            </a:ext>
          </a:extLst>
        </xdr:cNvPr>
        <xdr:cNvSpPr txBox="1">
          <a:spLocks noChangeArrowheads="1"/>
        </xdr:cNvSpPr>
      </xdr:nvSpPr>
      <xdr:spPr bwMode="auto">
        <a:xfrm>
          <a:off x="418147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348" name="Text Box 347">
          <a:extLst>
            <a:ext uri="{FF2B5EF4-FFF2-40B4-BE49-F238E27FC236}">
              <a16:creationId xmlns:a16="http://schemas.microsoft.com/office/drawing/2014/main" xmlns="" id="{0E12A10C-481E-4388-A6F0-950B2221CCA4}"/>
            </a:ext>
          </a:extLst>
        </xdr:cNvPr>
        <xdr:cNvSpPr txBox="1">
          <a:spLocks noChangeArrowheads="1"/>
        </xdr:cNvSpPr>
      </xdr:nvSpPr>
      <xdr:spPr bwMode="auto">
        <a:xfrm>
          <a:off x="418147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349" name="Text Box 348">
          <a:extLst>
            <a:ext uri="{FF2B5EF4-FFF2-40B4-BE49-F238E27FC236}">
              <a16:creationId xmlns:a16="http://schemas.microsoft.com/office/drawing/2014/main" xmlns="" id="{1678A863-F940-49C8-B43D-E51062AB316F}"/>
            </a:ext>
          </a:extLst>
        </xdr:cNvPr>
        <xdr:cNvSpPr txBox="1">
          <a:spLocks noChangeArrowheads="1"/>
        </xdr:cNvSpPr>
      </xdr:nvSpPr>
      <xdr:spPr bwMode="auto">
        <a:xfrm>
          <a:off x="418147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350" name="Text Box 349">
          <a:extLst>
            <a:ext uri="{FF2B5EF4-FFF2-40B4-BE49-F238E27FC236}">
              <a16:creationId xmlns:a16="http://schemas.microsoft.com/office/drawing/2014/main" xmlns="" id="{56FEFBAD-8E51-4E33-8AFB-171B406A431B}"/>
            </a:ext>
          </a:extLst>
        </xdr:cNvPr>
        <xdr:cNvSpPr txBox="1">
          <a:spLocks noChangeArrowheads="1"/>
        </xdr:cNvSpPr>
      </xdr:nvSpPr>
      <xdr:spPr bwMode="auto">
        <a:xfrm>
          <a:off x="418147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351" name="Text Box 350">
          <a:extLst>
            <a:ext uri="{FF2B5EF4-FFF2-40B4-BE49-F238E27FC236}">
              <a16:creationId xmlns:a16="http://schemas.microsoft.com/office/drawing/2014/main" xmlns="" id="{8997D030-7B78-4B1D-B140-543352994E17}"/>
            </a:ext>
          </a:extLst>
        </xdr:cNvPr>
        <xdr:cNvSpPr txBox="1">
          <a:spLocks noChangeArrowheads="1"/>
        </xdr:cNvSpPr>
      </xdr:nvSpPr>
      <xdr:spPr bwMode="auto">
        <a:xfrm>
          <a:off x="418147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352" name="Text Box 351">
          <a:extLst>
            <a:ext uri="{FF2B5EF4-FFF2-40B4-BE49-F238E27FC236}">
              <a16:creationId xmlns:a16="http://schemas.microsoft.com/office/drawing/2014/main" xmlns="" id="{87EB38E5-B17C-4D54-BF72-F1D426C27456}"/>
            </a:ext>
          </a:extLst>
        </xdr:cNvPr>
        <xdr:cNvSpPr txBox="1">
          <a:spLocks noChangeArrowheads="1"/>
        </xdr:cNvSpPr>
      </xdr:nvSpPr>
      <xdr:spPr bwMode="auto">
        <a:xfrm>
          <a:off x="418147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353" name="Text Box 352">
          <a:extLst>
            <a:ext uri="{FF2B5EF4-FFF2-40B4-BE49-F238E27FC236}">
              <a16:creationId xmlns:a16="http://schemas.microsoft.com/office/drawing/2014/main" xmlns="" id="{98380730-3592-4814-927E-AA6C445504F1}"/>
            </a:ext>
          </a:extLst>
        </xdr:cNvPr>
        <xdr:cNvSpPr txBox="1">
          <a:spLocks noChangeArrowheads="1"/>
        </xdr:cNvSpPr>
      </xdr:nvSpPr>
      <xdr:spPr bwMode="auto">
        <a:xfrm>
          <a:off x="418147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354" name="Text Box 353">
          <a:extLst>
            <a:ext uri="{FF2B5EF4-FFF2-40B4-BE49-F238E27FC236}">
              <a16:creationId xmlns:a16="http://schemas.microsoft.com/office/drawing/2014/main" xmlns="" id="{E1CBD24A-65C6-4FFB-80F7-DE94F94E0084}"/>
            </a:ext>
          </a:extLst>
        </xdr:cNvPr>
        <xdr:cNvSpPr txBox="1">
          <a:spLocks noChangeArrowheads="1"/>
        </xdr:cNvSpPr>
      </xdr:nvSpPr>
      <xdr:spPr bwMode="auto">
        <a:xfrm>
          <a:off x="418147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355" name="Text Box 354">
          <a:extLst>
            <a:ext uri="{FF2B5EF4-FFF2-40B4-BE49-F238E27FC236}">
              <a16:creationId xmlns:a16="http://schemas.microsoft.com/office/drawing/2014/main" xmlns="" id="{CA8B43F4-B89B-411E-B056-F42947267BA6}"/>
            </a:ext>
          </a:extLst>
        </xdr:cNvPr>
        <xdr:cNvSpPr txBox="1">
          <a:spLocks noChangeArrowheads="1"/>
        </xdr:cNvSpPr>
      </xdr:nvSpPr>
      <xdr:spPr bwMode="auto">
        <a:xfrm>
          <a:off x="418147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356" name="Text Box 355">
          <a:extLst>
            <a:ext uri="{FF2B5EF4-FFF2-40B4-BE49-F238E27FC236}">
              <a16:creationId xmlns:a16="http://schemas.microsoft.com/office/drawing/2014/main" xmlns="" id="{0A2DFC6E-75B5-49E0-95D2-B2DC13D0A667}"/>
            </a:ext>
          </a:extLst>
        </xdr:cNvPr>
        <xdr:cNvSpPr txBox="1">
          <a:spLocks noChangeArrowheads="1"/>
        </xdr:cNvSpPr>
      </xdr:nvSpPr>
      <xdr:spPr bwMode="auto">
        <a:xfrm>
          <a:off x="418147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357" name="Text Box 356">
          <a:extLst>
            <a:ext uri="{FF2B5EF4-FFF2-40B4-BE49-F238E27FC236}">
              <a16:creationId xmlns:a16="http://schemas.microsoft.com/office/drawing/2014/main" xmlns="" id="{329A4F74-29DB-45D3-A36E-0169B0F95689}"/>
            </a:ext>
          </a:extLst>
        </xdr:cNvPr>
        <xdr:cNvSpPr txBox="1">
          <a:spLocks noChangeArrowheads="1"/>
        </xdr:cNvSpPr>
      </xdr:nvSpPr>
      <xdr:spPr bwMode="auto">
        <a:xfrm>
          <a:off x="418147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358" name="Text Box 357">
          <a:extLst>
            <a:ext uri="{FF2B5EF4-FFF2-40B4-BE49-F238E27FC236}">
              <a16:creationId xmlns:a16="http://schemas.microsoft.com/office/drawing/2014/main" xmlns="" id="{0DFEE5A7-30C5-465D-B78F-22D09489F21B}"/>
            </a:ext>
          </a:extLst>
        </xdr:cNvPr>
        <xdr:cNvSpPr txBox="1">
          <a:spLocks noChangeArrowheads="1"/>
        </xdr:cNvSpPr>
      </xdr:nvSpPr>
      <xdr:spPr bwMode="auto">
        <a:xfrm>
          <a:off x="418147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359" name="Text Box 358">
          <a:extLst>
            <a:ext uri="{FF2B5EF4-FFF2-40B4-BE49-F238E27FC236}">
              <a16:creationId xmlns:a16="http://schemas.microsoft.com/office/drawing/2014/main" xmlns="" id="{B25D9BC3-82F3-4A8F-A0CC-5CC17E234F21}"/>
            </a:ext>
          </a:extLst>
        </xdr:cNvPr>
        <xdr:cNvSpPr txBox="1">
          <a:spLocks noChangeArrowheads="1"/>
        </xdr:cNvSpPr>
      </xdr:nvSpPr>
      <xdr:spPr bwMode="auto">
        <a:xfrm>
          <a:off x="418147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360" name="Text Box 359">
          <a:extLst>
            <a:ext uri="{FF2B5EF4-FFF2-40B4-BE49-F238E27FC236}">
              <a16:creationId xmlns:a16="http://schemas.microsoft.com/office/drawing/2014/main" xmlns="" id="{D2A14426-CE07-4FAB-A612-29268AC47E88}"/>
            </a:ext>
          </a:extLst>
        </xdr:cNvPr>
        <xdr:cNvSpPr txBox="1">
          <a:spLocks noChangeArrowheads="1"/>
        </xdr:cNvSpPr>
      </xdr:nvSpPr>
      <xdr:spPr bwMode="auto">
        <a:xfrm>
          <a:off x="418147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361" name="Text Box 360">
          <a:extLst>
            <a:ext uri="{FF2B5EF4-FFF2-40B4-BE49-F238E27FC236}">
              <a16:creationId xmlns:a16="http://schemas.microsoft.com/office/drawing/2014/main" xmlns="" id="{9D416989-8059-4A41-B1D9-0BE2063A4DB5}"/>
            </a:ext>
          </a:extLst>
        </xdr:cNvPr>
        <xdr:cNvSpPr txBox="1">
          <a:spLocks noChangeArrowheads="1"/>
        </xdr:cNvSpPr>
      </xdr:nvSpPr>
      <xdr:spPr bwMode="auto">
        <a:xfrm>
          <a:off x="418147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362" name="Text Box 361">
          <a:extLst>
            <a:ext uri="{FF2B5EF4-FFF2-40B4-BE49-F238E27FC236}">
              <a16:creationId xmlns:a16="http://schemas.microsoft.com/office/drawing/2014/main" xmlns="" id="{8C945DDA-F892-4AC9-A033-E517DF090185}"/>
            </a:ext>
          </a:extLst>
        </xdr:cNvPr>
        <xdr:cNvSpPr txBox="1">
          <a:spLocks noChangeArrowheads="1"/>
        </xdr:cNvSpPr>
      </xdr:nvSpPr>
      <xdr:spPr bwMode="auto">
        <a:xfrm>
          <a:off x="418147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363" name="Text Box 362">
          <a:extLst>
            <a:ext uri="{FF2B5EF4-FFF2-40B4-BE49-F238E27FC236}">
              <a16:creationId xmlns:a16="http://schemas.microsoft.com/office/drawing/2014/main" xmlns="" id="{2C8B72BB-A3C1-4E5E-BCA2-2A9A8607307D}"/>
            </a:ext>
          </a:extLst>
        </xdr:cNvPr>
        <xdr:cNvSpPr txBox="1">
          <a:spLocks noChangeArrowheads="1"/>
        </xdr:cNvSpPr>
      </xdr:nvSpPr>
      <xdr:spPr bwMode="auto">
        <a:xfrm>
          <a:off x="418147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364" name="Text Box 363">
          <a:extLst>
            <a:ext uri="{FF2B5EF4-FFF2-40B4-BE49-F238E27FC236}">
              <a16:creationId xmlns:a16="http://schemas.microsoft.com/office/drawing/2014/main" xmlns="" id="{D1C20390-067A-496A-BF8A-50DB13B6E059}"/>
            </a:ext>
          </a:extLst>
        </xdr:cNvPr>
        <xdr:cNvSpPr txBox="1">
          <a:spLocks noChangeArrowheads="1"/>
        </xdr:cNvSpPr>
      </xdr:nvSpPr>
      <xdr:spPr bwMode="auto">
        <a:xfrm>
          <a:off x="418147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365" name="Text Box 364">
          <a:extLst>
            <a:ext uri="{FF2B5EF4-FFF2-40B4-BE49-F238E27FC236}">
              <a16:creationId xmlns:a16="http://schemas.microsoft.com/office/drawing/2014/main" xmlns="" id="{C9C12052-7BCC-457F-A8AE-281357CEE8B9}"/>
            </a:ext>
          </a:extLst>
        </xdr:cNvPr>
        <xdr:cNvSpPr txBox="1">
          <a:spLocks noChangeArrowheads="1"/>
        </xdr:cNvSpPr>
      </xdr:nvSpPr>
      <xdr:spPr bwMode="auto">
        <a:xfrm>
          <a:off x="418147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366" name="Text Box 365">
          <a:extLst>
            <a:ext uri="{FF2B5EF4-FFF2-40B4-BE49-F238E27FC236}">
              <a16:creationId xmlns:a16="http://schemas.microsoft.com/office/drawing/2014/main" xmlns="" id="{367AA3B2-56CE-4F90-81CF-A3E35C192477}"/>
            </a:ext>
          </a:extLst>
        </xdr:cNvPr>
        <xdr:cNvSpPr txBox="1">
          <a:spLocks noChangeArrowheads="1"/>
        </xdr:cNvSpPr>
      </xdr:nvSpPr>
      <xdr:spPr bwMode="auto">
        <a:xfrm>
          <a:off x="418147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367" name="Text Box 366">
          <a:extLst>
            <a:ext uri="{FF2B5EF4-FFF2-40B4-BE49-F238E27FC236}">
              <a16:creationId xmlns:a16="http://schemas.microsoft.com/office/drawing/2014/main" xmlns="" id="{8F867AEE-75F7-47C4-ADB5-88CF4284E668}"/>
            </a:ext>
          </a:extLst>
        </xdr:cNvPr>
        <xdr:cNvSpPr txBox="1">
          <a:spLocks noChangeArrowheads="1"/>
        </xdr:cNvSpPr>
      </xdr:nvSpPr>
      <xdr:spPr bwMode="auto">
        <a:xfrm>
          <a:off x="418147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368" name="Text Box 367">
          <a:extLst>
            <a:ext uri="{FF2B5EF4-FFF2-40B4-BE49-F238E27FC236}">
              <a16:creationId xmlns:a16="http://schemas.microsoft.com/office/drawing/2014/main" xmlns="" id="{B7382086-520C-448E-9607-018F46F33B26}"/>
            </a:ext>
          </a:extLst>
        </xdr:cNvPr>
        <xdr:cNvSpPr txBox="1">
          <a:spLocks noChangeArrowheads="1"/>
        </xdr:cNvSpPr>
      </xdr:nvSpPr>
      <xdr:spPr bwMode="auto">
        <a:xfrm>
          <a:off x="418147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369" name="Text Box 368">
          <a:extLst>
            <a:ext uri="{FF2B5EF4-FFF2-40B4-BE49-F238E27FC236}">
              <a16:creationId xmlns:a16="http://schemas.microsoft.com/office/drawing/2014/main" xmlns="" id="{47A302CB-6D72-4A96-A0A5-305FA0BCFA2C}"/>
            </a:ext>
          </a:extLst>
        </xdr:cNvPr>
        <xdr:cNvSpPr txBox="1">
          <a:spLocks noChangeArrowheads="1"/>
        </xdr:cNvSpPr>
      </xdr:nvSpPr>
      <xdr:spPr bwMode="auto">
        <a:xfrm>
          <a:off x="418147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370" name="Text Box 369">
          <a:extLst>
            <a:ext uri="{FF2B5EF4-FFF2-40B4-BE49-F238E27FC236}">
              <a16:creationId xmlns:a16="http://schemas.microsoft.com/office/drawing/2014/main" xmlns="" id="{55420D82-34C6-4018-A5B5-207FD115CB26}"/>
            </a:ext>
          </a:extLst>
        </xdr:cNvPr>
        <xdr:cNvSpPr txBox="1">
          <a:spLocks noChangeArrowheads="1"/>
        </xdr:cNvSpPr>
      </xdr:nvSpPr>
      <xdr:spPr bwMode="auto">
        <a:xfrm>
          <a:off x="418147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371" name="Text Box 370">
          <a:extLst>
            <a:ext uri="{FF2B5EF4-FFF2-40B4-BE49-F238E27FC236}">
              <a16:creationId xmlns:a16="http://schemas.microsoft.com/office/drawing/2014/main" xmlns="" id="{8D605351-244D-49BE-A8B1-25D1FB4FB628}"/>
            </a:ext>
          </a:extLst>
        </xdr:cNvPr>
        <xdr:cNvSpPr txBox="1">
          <a:spLocks noChangeArrowheads="1"/>
        </xdr:cNvSpPr>
      </xdr:nvSpPr>
      <xdr:spPr bwMode="auto">
        <a:xfrm>
          <a:off x="418147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372" name="Text Box 371">
          <a:extLst>
            <a:ext uri="{FF2B5EF4-FFF2-40B4-BE49-F238E27FC236}">
              <a16:creationId xmlns:a16="http://schemas.microsoft.com/office/drawing/2014/main" xmlns="" id="{5B7970F7-BA5F-467B-BD70-AF0599E0057F}"/>
            </a:ext>
          </a:extLst>
        </xdr:cNvPr>
        <xdr:cNvSpPr txBox="1">
          <a:spLocks noChangeArrowheads="1"/>
        </xdr:cNvSpPr>
      </xdr:nvSpPr>
      <xdr:spPr bwMode="auto">
        <a:xfrm>
          <a:off x="418147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373" name="Text Box 372">
          <a:extLst>
            <a:ext uri="{FF2B5EF4-FFF2-40B4-BE49-F238E27FC236}">
              <a16:creationId xmlns:a16="http://schemas.microsoft.com/office/drawing/2014/main" xmlns="" id="{0652A989-6C5C-4B14-8556-6927B63E65C9}"/>
            </a:ext>
          </a:extLst>
        </xdr:cNvPr>
        <xdr:cNvSpPr txBox="1">
          <a:spLocks noChangeArrowheads="1"/>
        </xdr:cNvSpPr>
      </xdr:nvSpPr>
      <xdr:spPr bwMode="auto">
        <a:xfrm>
          <a:off x="418147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374" name="Text Box 373">
          <a:extLst>
            <a:ext uri="{FF2B5EF4-FFF2-40B4-BE49-F238E27FC236}">
              <a16:creationId xmlns:a16="http://schemas.microsoft.com/office/drawing/2014/main" xmlns="" id="{17262FCF-95E1-47BD-A218-E4BDC98893CF}"/>
            </a:ext>
          </a:extLst>
        </xdr:cNvPr>
        <xdr:cNvSpPr txBox="1">
          <a:spLocks noChangeArrowheads="1"/>
        </xdr:cNvSpPr>
      </xdr:nvSpPr>
      <xdr:spPr bwMode="auto">
        <a:xfrm>
          <a:off x="418147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375" name="Text Box 374">
          <a:extLst>
            <a:ext uri="{FF2B5EF4-FFF2-40B4-BE49-F238E27FC236}">
              <a16:creationId xmlns:a16="http://schemas.microsoft.com/office/drawing/2014/main" xmlns="" id="{52F24DC4-47FE-49E9-AB4D-448E7CFE6CCC}"/>
            </a:ext>
          </a:extLst>
        </xdr:cNvPr>
        <xdr:cNvSpPr txBox="1">
          <a:spLocks noChangeArrowheads="1"/>
        </xdr:cNvSpPr>
      </xdr:nvSpPr>
      <xdr:spPr bwMode="auto">
        <a:xfrm>
          <a:off x="418147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376" name="Text Box 375">
          <a:extLst>
            <a:ext uri="{FF2B5EF4-FFF2-40B4-BE49-F238E27FC236}">
              <a16:creationId xmlns:a16="http://schemas.microsoft.com/office/drawing/2014/main" xmlns="" id="{0B22C662-BFC9-4E1D-862C-4E21B5460A3E}"/>
            </a:ext>
          </a:extLst>
        </xdr:cNvPr>
        <xdr:cNvSpPr txBox="1">
          <a:spLocks noChangeArrowheads="1"/>
        </xdr:cNvSpPr>
      </xdr:nvSpPr>
      <xdr:spPr bwMode="auto">
        <a:xfrm>
          <a:off x="418147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377" name="Text Box 376">
          <a:extLst>
            <a:ext uri="{FF2B5EF4-FFF2-40B4-BE49-F238E27FC236}">
              <a16:creationId xmlns:a16="http://schemas.microsoft.com/office/drawing/2014/main" xmlns="" id="{0ED0C449-20D2-422C-9605-935E0090DB4E}"/>
            </a:ext>
          </a:extLst>
        </xdr:cNvPr>
        <xdr:cNvSpPr txBox="1">
          <a:spLocks noChangeArrowheads="1"/>
        </xdr:cNvSpPr>
      </xdr:nvSpPr>
      <xdr:spPr bwMode="auto">
        <a:xfrm>
          <a:off x="418147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378" name="Text Box 377">
          <a:extLst>
            <a:ext uri="{FF2B5EF4-FFF2-40B4-BE49-F238E27FC236}">
              <a16:creationId xmlns:a16="http://schemas.microsoft.com/office/drawing/2014/main" xmlns="" id="{24DAF553-BCB7-46E5-BBDC-F6FB75D7C84F}"/>
            </a:ext>
          </a:extLst>
        </xdr:cNvPr>
        <xdr:cNvSpPr txBox="1">
          <a:spLocks noChangeArrowheads="1"/>
        </xdr:cNvSpPr>
      </xdr:nvSpPr>
      <xdr:spPr bwMode="auto">
        <a:xfrm>
          <a:off x="418147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379" name="Text Box 378">
          <a:extLst>
            <a:ext uri="{FF2B5EF4-FFF2-40B4-BE49-F238E27FC236}">
              <a16:creationId xmlns:a16="http://schemas.microsoft.com/office/drawing/2014/main" xmlns="" id="{441F272D-800F-478D-827C-B1A964E9AB4D}"/>
            </a:ext>
          </a:extLst>
        </xdr:cNvPr>
        <xdr:cNvSpPr txBox="1">
          <a:spLocks noChangeArrowheads="1"/>
        </xdr:cNvSpPr>
      </xdr:nvSpPr>
      <xdr:spPr bwMode="auto">
        <a:xfrm>
          <a:off x="418147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380" name="Text Box 379">
          <a:extLst>
            <a:ext uri="{FF2B5EF4-FFF2-40B4-BE49-F238E27FC236}">
              <a16:creationId xmlns:a16="http://schemas.microsoft.com/office/drawing/2014/main" xmlns="" id="{5E5D8101-2DC5-4BF8-9D42-7FBA2DFED366}"/>
            </a:ext>
          </a:extLst>
        </xdr:cNvPr>
        <xdr:cNvSpPr txBox="1">
          <a:spLocks noChangeArrowheads="1"/>
        </xdr:cNvSpPr>
      </xdr:nvSpPr>
      <xdr:spPr bwMode="auto">
        <a:xfrm>
          <a:off x="418147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381" name="Text Box 380">
          <a:extLst>
            <a:ext uri="{FF2B5EF4-FFF2-40B4-BE49-F238E27FC236}">
              <a16:creationId xmlns:a16="http://schemas.microsoft.com/office/drawing/2014/main" xmlns="" id="{3868AC02-DC3B-4EC9-A259-867715AD13B0}"/>
            </a:ext>
          </a:extLst>
        </xdr:cNvPr>
        <xdr:cNvSpPr txBox="1">
          <a:spLocks noChangeArrowheads="1"/>
        </xdr:cNvSpPr>
      </xdr:nvSpPr>
      <xdr:spPr bwMode="auto">
        <a:xfrm>
          <a:off x="418147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382" name="Text Box 381">
          <a:extLst>
            <a:ext uri="{FF2B5EF4-FFF2-40B4-BE49-F238E27FC236}">
              <a16:creationId xmlns:a16="http://schemas.microsoft.com/office/drawing/2014/main" xmlns="" id="{57F1E81D-E808-4223-A07D-47B9D1B1ED97}"/>
            </a:ext>
          </a:extLst>
        </xdr:cNvPr>
        <xdr:cNvSpPr txBox="1">
          <a:spLocks noChangeArrowheads="1"/>
        </xdr:cNvSpPr>
      </xdr:nvSpPr>
      <xdr:spPr bwMode="auto">
        <a:xfrm>
          <a:off x="418147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383" name="Text Box 382">
          <a:extLst>
            <a:ext uri="{FF2B5EF4-FFF2-40B4-BE49-F238E27FC236}">
              <a16:creationId xmlns:a16="http://schemas.microsoft.com/office/drawing/2014/main" xmlns="" id="{CEE4B328-2BE8-49F9-A606-0DAED1659B83}"/>
            </a:ext>
          </a:extLst>
        </xdr:cNvPr>
        <xdr:cNvSpPr txBox="1">
          <a:spLocks noChangeArrowheads="1"/>
        </xdr:cNvSpPr>
      </xdr:nvSpPr>
      <xdr:spPr bwMode="auto">
        <a:xfrm>
          <a:off x="418147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384" name="Text Box 383">
          <a:extLst>
            <a:ext uri="{FF2B5EF4-FFF2-40B4-BE49-F238E27FC236}">
              <a16:creationId xmlns:a16="http://schemas.microsoft.com/office/drawing/2014/main" xmlns="" id="{C3F1D816-72EB-49F0-AF2A-AA13CD300FF3}"/>
            </a:ext>
          </a:extLst>
        </xdr:cNvPr>
        <xdr:cNvSpPr txBox="1">
          <a:spLocks noChangeArrowheads="1"/>
        </xdr:cNvSpPr>
      </xdr:nvSpPr>
      <xdr:spPr bwMode="auto">
        <a:xfrm>
          <a:off x="418147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385" name="Text Box 384">
          <a:extLst>
            <a:ext uri="{FF2B5EF4-FFF2-40B4-BE49-F238E27FC236}">
              <a16:creationId xmlns:a16="http://schemas.microsoft.com/office/drawing/2014/main" xmlns="" id="{88A445C4-0AE0-44ED-9F51-897FA9B685AE}"/>
            </a:ext>
          </a:extLst>
        </xdr:cNvPr>
        <xdr:cNvSpPr txBox="1">
          <a:spLocks noChangeArrowheads="1"/>
        </xdr:cNvSpPr>
      </xdr:nvSpPr>
      <xdr:spPr bwMode="auto">
        <a:xfrm>
          <a:off x="418147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386" name="Text Box 385">
          <a:extLst>
            <a:ext uri="{FF2B5EF4-FFF2-40B4-BE49-F238E27FC236}">
              <a16:creationId xmlns:a16="http://schemas.microsoft.com/office/drawing/2014/main" xmlns="" id="{DDD43C2B-F077-445C-860B-0DBCF5A00644}"/>
            </a:ext>
          </a:extLst>
        </xdr:cNvPr>
        <xdr:cNvSpPr txBox="1">
          <a:spLocks noChangeArrowheads="1"/>
        </xdr:cNvSpPr>
      </xdr:nvSpPr>
      <xdr:spPr bwMode="auto">
        <a:xfrm>
          <a:off x="418147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387" name="Text Box 386">
          <a:extLst>
            <a:ext uri="{FF2B5EF4-FFF2-40B4-BE49-F238E27FC236}">
              <a16:creationId xmlns:a16="http://schemas.microsoft.com/office/drawing/2014/main" xmlns="" id="{4FB475DC-DC3A-429A-8FE5-3E79EA459BD2}"/>
            </a:ext>
          </a:extLst>
        </xdr:cNvPr>
        <xdr:cNvSpPr txBox="1">
          <a:spLocks noChangeArrowheads="1"/>
        </xdr:cNvSpPr>
      </xdr:nvSpPr>
      <xdr:spPr bwMode="auto">
        <a:xfrm>
          <a:off x="418147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388" name="Text Box 387">
          <a:extLst>
            <a:ext uri="{FF2B5EF4-FFF2-40B4-BE49-F238E27FC236}">
              <a16:creationId xmlns:a16="http://schemas.microsoft.com/office/drawing/2014/main" xmlns="" id="{C84A84D3-F08F-490F-8D35-3BDA4A42E250}"/>
            </a:ext>
          </a:extLst>
        </xdr:cNvPr>
        <xdr:cNvSpPr txBox="1">
          <a:spLocks noChangeArrowheads="1"/>
        </xdr:cNvSpPr>
      </xdr:nvSpPr>
      <xdr:spPr bwMode="auto">
        <a:xfrm>
          <a:off x="418147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389" name="Text Box 388">
          <a:extLst>
            <a:ext uri="{FF2B5EF4-FFF2-40B4-BE49-F238E27FC236}">
              <a16:creationId xmlns:a16="http://schemas.microsoft.com/office/drawing/2014/main" xmlns="" id="{2E7819D2-CD51-4542-BE4E-A32DC32B539B}"/>
            </a:ext>
          </a:extLst>
        </xdr:cNvPr>
        <xdr:cNvSpPr txBox="1">
          <a:spLocks noChangeArrowheads="1"/>
        </xdr:cNvSpPr>
      </xdr:nvSpPr>
      <xdr:spPr bwMode="auto">
        <a:xfrm>
          <a:off x="418147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390" name="Text Box 389">
          <a:extLst>
            <a:ext uri="{FF2B5EF4-FFF2-40B4-BE49-F238E27FC236}">
              <a16:creationId xmlns:a16="http://schemas.microsoft.com/office/drawing/2014/main" xmlns="" id="{DBEC0390-0405-4863-8341-A0464E43218F}"/>
            </a:ext>
          </a:extLst>
        </xdr:cNvPr>
        <xdr:cNvSpPr txBox="1">
          <a:spLocks noChangeArrowheads="1"/>
        </xdr:cNvSpPr>
      </xdr:nvSpPr>
      <xdr:spPr bwMode="auto">
        <a:xfrm>
          <a:off x="418147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391" name="Text Box 390">
          <a:extLst>
            <a:ext uri="{FF2B5EF4-FFF2-40B4-BE49-F238E27FC236}">
              <a16:creationId xmlns:a16="http://schemas.microsoft.com/office/drawing/2014/main" xmlns="" id="{66E082E6-26FE-4E48-9981-2EE960FC1AF6}"/>
            </a:ext>
          </a:extLst>
        </xdr:cNvPr>
        <xdr:cNvSpPr txBox="1">
          <a:spLocks noChangeArrowheads="1"/>
        </xdr:cNvSpPr>
      </xdr:nvSpPr>
      <xdr:spPr bwMode="auto">
        <a:xfrm>
          <a:off x="418147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392" name="Text Box 391">
          <a:extLst>
            <a:ext uri="{FF2B5EF4-FFF2-40B4-BE49-F238E27FC236}">
              <a16:creationId xmlns:a16="http://schemas.microsoft.com/office/drawing/2014/main" xmlns="" id="{3F8600E4-0D88-4768-9E7A-95C2827D1E4F}"/>
            </a:ext>
          </a:extLst>
        </xdr:cNvPr>
        <xdr:cNvSpPr txBox="1">
          <a:spLocks noChangeArrowheads="1"/>
        </xdr:cNvSpPr>
      </xdr:nvSpPr>
      <xdr:spPr bwMode="auto">
        <a:xfrm>
          <a:off x="418147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393" name="Text Box 392">
          <a:extLst>
            <a:ext uri="{FF2B5EF4-FFF2-40B4-BE49-F238E27FC236}">
              <a16:creationId xmlns:a16="http://schemas.microsoft.com/office/drawing/2014/main" xmlns="" id="{D6B90F55-E1CE-4D35-9449-82FA82E99350}"/>
            </a:ext>
          </a:extLst>
        </xdr:cNvPr>
        <xdr:cNvSpPr txBox="1">
          <a:spLocks noChangeArrowheads="1"/>
        </xdr:cNvSpPr>
      </xdr:nvSpPr>
      <xdr:spPr bwMode="auto">
        <a:xfrm>
          <a:off x="418147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394" name="Text Box 393">
          <a:extLst>
            <a:ext uri="{FF2B5EF4-FFF2-40B4-BE49-F238E27FC236}">
              <a16:creationId xmlns:a16="http://schemas.microsoft.com/office/drawing/2014/main" xmlns="" id="{485F0EBC-A347-4C51-AB01-0B3A5CC577A0}"/>
            </a:ext>
          </a:extLst>
        </xdr:cNvPr>
        <xdr:cNvSpPr txBox="1">
          <a:spLocks noChangeArrowheads="1"/>
        </xdr:cNvSpPr>
      </xdr:nvSpPr>
      <xdr:spPr bwMode="auto">
        <a:xfrm>
          <a:off x="418147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395" name="Text Box 394">
          <a:extLst>
            <a:ext uri="{FF2B5EF4-FFF2-40B4-BE49-F238E27FC236}">
              <a16:creationId xmlns:a16="http://schemas.microsoft.com/office/drawing/2014/main" xmlns="" id="{CD755427-7DF4-4D9B-952E-7844DB4C1F01}"/>
            </a:ext>
          </a:extLst>
        </xdr:cNvPr>
        <xdr:cNvSpPr txBox="1">
          <a:spLocks noChangeArrowheads="1"/>
        </xdr:cNvSpPr>
      </xdr:nvSpPr>
      <xdr:spPr bwMode="auto">
        <a:xfrm>
          <a:off x="418147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396" name="Text Box 395">
          <a:extLst>
            <a:ext uri="{FF2B5EF4-FFF2-40B4-BE49-F238E27FC236}">
              <a16:creationId xmlns:a16="http://schemas.microsoft.com/office/drawing/2014/main" xmlns="" id="{152F7B6E-DB14-48E0-AA75-CC3A87A2DFA1}"/>
            </a:ext>
          </a:extLst>
        </xdr:cNvPr>
        <xdr:cNvSpPr txBox="1">
          <a:spLocks noChangeArrowheads="1"/>
        </xdr:cNvSpPr>
      </xdr:nvSpPr>
      <xdr:spPr bwMode="auto">
        <a:xfrm>
          <a:off x="418147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397" name="Text Box 396">
          <a:extLst>
            <a:ext uri="{FF2B5EF4-FFF2-40B4-BE49-F238E27FC236}">
              <a16:creationId xmlns:a16="http://schemas.microsoft.com/office/drawing/2014/main" xmlns="" id="{B164EDCB-83AB-4CC0-A3D6-E5B4E07D3EB4}"/>
            </a:ext>
          </a:extLst>
        </xdr:cNvPr>
        <xdr:cNvSpPr txBox="1">
          <a:spLocks noChangeArrowheads="1"/>
        </xdr:cNvSpPr>
      </xdr:nvSpPr>
      <xdr:spPr bwMode="auto">
        <a:xfrm>
          <a:off x="418147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398" name="Text Box 397">
          <a:extLst>
            <a:ext uri="{FF2B5EF4-FFF2-40B4-BE49-F238E27FC236}">
              <a16:creationId xmlns:a16="http://schemas.microsoft.com/office/drawing/2014/main" xmlns="" id="{30DCA972-77A1-4761-9BD6-BDF03B62CF4A}"/>
            </a:ext>
          </a:extLst>
        </xdr:cNvPr>
        <xdr:cNvSpPr txBox="1">
          <a:spLocks noChangeArrowheads="1"/>
        </xdr:cNvSpPr>
      </xdr:nvSpPr>
      <xdr:spPr bwMode="auto">
        <a:xfrm>
          <a:off x="418147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399" name="Text Box 398">
          <a:extLst>
            <a:ext uri="{FF2B5EF4-FFF2-40B4-BE49-F238E27FC236}">
              <a16:creationId xmlns:a16="http://schemas.microsoft.com/office/drawing/2014/main" xmlns="" id="{5652557F-8E02-447F-82A7-C15D5BEAA528}"/>
            </a:ext>
          </a:extLst>
        </xdr:cNvPr>
        <xdr:cNvSpPr txBox="1">
          <a:spLocks noChangeArrowheads="1"/>
        </xdr:cNvSpPr>
      </xdr:nvSpPr>
      <xdr:spPr bwMode="auto">
        <a:xfrm>
          <a:off x="418147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400" name="Text Box 399">
          <a:extLst>
            <a:ext uri="{FF2B5EF4-FFF2-40B4-BE49-F238E27FC236}">
              <a16:creationId xmlns:a16="http://schemas.microsoft.com/office/drawing/2014/main" xmlns="" id="{79F0A083-4C7F-47A0-A98B-53910B3F5699}"/>
            </a:ext>
          </a:extLst>
        </xdr:cNvPr>
        <xdr:cNvSpPr txBox="1">
          <a:spLocks noChangeArrowheads="1"/>
        </xdr:cNvSpPr>
      </xdr:nvSpPr>
      <xdr:spPr bwMode="auto">
        <a:xfrm>
          <a:off x="418147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401" name="Text Box 400">
          <a:extLst>
            <a:ext uri="{FF2B5EF4-FFF2-40B4-BE49-F238E27FC236}">
              <a16:creationId xmlns:a16="http://schemas.microsoft.com/office/drawing/2014/main" xmlns="" id="{34497F95-A40A-429D-9C0D-9ED9FA3BB22E}"/>
            </a:ext>
          </a:extLst>
        </xdr:cNvPr>
        <xdr:cNvSpPr txBox="1">
          <a:spLocks noChangeArrowheads="1"/>
        </xdr:cNvSpPr>
      </xdr:nvSpPr>
      <xdr:spPr bwMode="auto">
        <a:xfrm>
          <a:off x="418147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402" name="Text Box 401">
          <a:extLst>
            <a:ext uri="{FF2B5EF4-FFF2-40B4-BE49-F238E27FC236}">
              <a16:creationId xmlns:a16="http://schemas.microsoft.com/office/drawing/2014/main" xmlns="" id="{091A90AD-104F-4617-9B83-D97323F909A0}"/>
            </a:ext>
          </a:extLst>
        </xdr:cNvPr>
        <xdr:cNvSpPr txBox="1">
          <a:spLocks noChangeArrowheads="1"/>
        </xdr:cNvSpPr>
      </xdr:nvSpPr>
      <xdr:spPr bwMode="auto">
        <a:xfrm>
          <a:off x="418147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403" name="Text Box 402">
          <a:extLst>
            <a:ext uri="{FF2B5EF4-FFF2-40B4-BE49-F238E27FC236}">
              <a16:creationId xmlns:a16="http://schemas.microsoft.com/office/drawing/2014/main" xmlns="" id="{0CCD13BD-754A-409F-8E6A-C44F95ADFDDC}"/>
            </a:ext>
          </a:extLst>
        </xdr:cNvPr>
        <xdr:cNvSpPr txBox="1">
          <a:spLocks noChangeArrowheads="1"/>
        </xdr:cNvSpPr>
      </xdr:nvSpPr>
      <xdr:spPr bwMode="auto">
        <a:xfrm>
          <a:off x="418147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404" name="Text Box 403">
          <a:extLst>
            <a:ext uri="{FF2B5EF4-FFF2-40B4-BE49-F238E27FC236}">
              <a16:creationId xmlns:a16="http://schemas.microsoft.com/office/drawing/2014/main" xmlns="" id="{20A2AB7C-A05C-49DC-9094-B7A48A265B64}"/>
            </a:ext>
          </a:extLst>
        </xdr:cNvPr>
        <xdr:cNvSpPr txBox="1">
          <a:spLocks noChangeArrowheads="1"/>
        </xdr:cNvSpPr>
      </xdr:nvSpPr>
      <xdr:spPr bwMode="auto">
        <a:xfrm>
          <a:off x="418147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405" name="Text Box 404">
          <a:extLst>
            <a:ext uri="{FF2B5EF4-FFF2-40B4-BE49-F238E27FC236}">
              <a16:creationId xmlns:a16="http://schemas.microsoft.com/office/drawing/2014/main" xmlns="" id="{2CDD89D9-0935-4D80-91F8-AAAD95A25484}"/>
            </a:ext>
          </a:extLst>
        </xdr:cNvPr>
        <xdr:cNvSpPr txBox="1">
          <a:spLocks noChangeArrowheads="1"/>
        </xdr:cNvSpPr>
      </xdr:nvSpPr>
      <xdr:spPr bwMode="auto">
        <a:xfrm>
          <a:off x="418147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406" name="Text Box 405">
          <a:extLst>
            <a:ext uri="{FF2B5EF4-FFF2-40B4-BE49-F238E27FC236}">
              <a16:creationId xmlns:a16="http://schemas.microsoft.com/office/drawing/2014/main" xmlns="" id="{6CD4CF40-2A97-4B87-A7E1-151564DC4416}"/>
            </a:ext>
          </a:extLst>
        </xdr:cNvPr>
        <xdr:cNvSpPr txBox="1">
          <a:spLocks noChangeArrowheads="1"/>
        </xdr:cNvSpPr>
      </xdr:nvSpPr>
      <xdr:spPr bwMode="auto">
        <a:xfrm>
          <a:off x="418147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407" name="Text Box 406">
          <a:extLst>
            <a:ext uri="{FF2B5EF4-FFF2-40B4-BE49-F238E27FC236}">
              <a16:creationId xmlns:a16="http://schemas.microsoft.com/office/drawing/2014/main" xmlns="" id="{F878942B-C2B5-4D6E-8FC0-7B021004B711}"/>
            </a:ext>
          </a:extLst>
        </xdr:cNvPr>
        <xdr:cNvSpPr txBox="1">
          <a:spLocks noChangeArrowheads="1"/>
        </xdr:cNvSpPr>
      </xdr:nvSpPr>
      <xdr:spPr bwMode="auto">
        <a:xfrm>
          <a:off x="418147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408" name="Text Box 407">
          <a:extLst>
            <a:ext uri="{FF2B5EF4-FFF2-40B4-BE49-F238E27FC236}">
              <a16:creationId xmlns:a16="http://schemas.microsoft.com/office/drawing/2014/main" xmlns="" id="{EB41DEAF-B6E2-47E9-87DD-FBF62DF6343F}"/>
            </a:ext>
          </a:extLst>
        </xdr:cNvPr>
        <xdr:cNvSpPr txBox="1">
          <a:spLocks noChangeArrowheads="1"/>
        </xdr:cNvSpPr>
      </xdr:nvSpPr>
      <xdr:spPr bwMode="auto">
        <a:xfrm>
          <a:off x="418147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409" name="Text Box 408">
          <a:extLst>
            <a:ext uri="{FF2B5EF4-FFF2-40B4-BE49-F238E27FC236}">
              <a16:creationId xmlns:a16="http://schemas.microsoft.com/office/drawing/2014/main" xmlns="" id="{8D8D6EE8-D890-46F3-BC54-C28671B3C93B}"/>
            </a:ext>
          </a:extLst>
        </xdr:cNvPr>
        <xdr:cNvSpPr txBox="1">
          <a:spLocks noChangeArrowheads="1"/>
        </xdr:cNvSpPr>
      </xdr:nvSpPr>
      <xdr:spPr bwMode="auto">
        <a:xfrm>
          <a:off x="418147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410" name="Text Box 409">
          <a:extLst>
            <a:ext uri="{FF2B5EF4-FFF2-40B4-BE49-F238E27FC236}">
              <a16:creationId xmlns:a16="http://schemas.microsoft.com/office/drawing/2014/main" xmlns="" id="{32654C61-7C7C-4CD5-A379-CA9AEAFD09B1}"/>
            </a:ext>
          </a:extLst>
        </xdr:cNvPr>
        <xdr:cNvSpPr txBox="1">
          <a:spLocks noChangeArrowheads="1"/>
        </xdr:cNvSpPr>
      </xdr:nvSpPr>
      <xdr:spPr bwMode="auto">
        <a:xfrm>
          <a:off x="418147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411" name="Text Box 410">
          <a:extLst>
            <a:ext uri="{FF2B5EF4-FFF2-40B4-BE49-F238E27FC236}">
              <a16:creationId xmlns:a16="http://schemas.microsoft.com/office/drawing/2014/main" xmlns="" id="{8672DD14-A4AB-42C9-A183-D6A9B1BCEECD}"/>
            </a:ext>
          </a:extLst>
        </xdr:cNvPr>
        <xdr:cNvSpPr txBox="1">
          <a:spLocks noChangeArrowheads="1"/>
        </xdr:cNvSpPr>
      </xdr:nvSpPr>
      <xdr:spPr bwMode="auto">
        <a:xfrm>
          <a:off x="418147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412" name="Text Box 411">
          <a:extLst>
            <a:ext uri="{FF2B5EF4-FFF2-40B4-BE49-F238E27FC236}">
              <a16:creationId xmlns:a16="http://schemas.microsoft.com/office/drawing/2014/main" xmlns="" id="{DF2FFFAF-BFC2-46BA-83AE-100BD507FD55}"/>
            </a:ext>
          </a:extLst>
        </xdr:cNvPr>
        <xdr:cNvSpPr txBox="1">
          <a:spLocks noChangeArrowheads="1"/>
        </xdr:cNvSpPr>
      </xdr:nvSpPr>
      <xdr:spPr bwMode="auto">
        <a:xfrm>
          <a:off x="418147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413" name="Text Box 412">
          <a:extLst>
            <a:ext uri="{FF2B5EF4-FFF2-40B4-BE49-F238E27FC236}">
              <a16:creationId xmlns:a16="http://schemas.microsoft.com/office/drawing/2014/main" xmlns="" id="{61E3C692-F477-4770-8EE3-5AFD7DA5A9B7}"/>
            </a:ext>
          </a:extLst>
        </xdr:cNvPr>
        <xdr:cNvSpPr txBox="1">
          <a:spLocks noChangeArrowheads="1"/>
        </xdr:cNvSpPr>
      </xdr:nvSpPr>
      <xdr:spPr bwMode="auto">
        <a:xfrm>
          <a:off x="418147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414" name="Text Box 413">
          <a:extLst>
            <a:ext uri="{FF2B5EF4-FFF2-40B4-BE49-F238E27FC236}">
              <a16:creationId xmlns:a16="http://schemas.microsoft.com/office/drawing/2014/main" xmlns="" id="{3E102B96-81D8-4B7D-918A-AE7AB4A3A4E2}"/>
            </a:ext>
          </a:extLst>
        </xdr:cNvPr>
        <xdr:cNvSpPr txBox="1">
          <a:spLocks noChangeArrowheads="1"/>
        </xdr:cNvSpPr>
      </xdr:nvSpPr>
      <xdr:spPr bwMode="auto">
        <a:xfrm>
          <a:off x="418147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415" name="Text Box 414">
          <a:extLst>
            <a:ext uri="{FF2B5EF4-FFF2-40B4-BE49-F238E27FC236}">
              <a16:creationId xmlns:a16="http://schemas.microsoft.com/office/drawing/2014/main" xmlns="" id="{EBB03952-BD9D-44B0-9167-C2625578345B}"/>
            </a:ext>
          </a:extLst>
        </xdr:cNvPr>
        <xdr:cNvSpPr txBox="1">
          <a:spLocks noChangeArrowheads="1"/>
        </xdr:cNvSpPr>
      </xdr:nvSpPr>
      <xdr:spPr bwMode="auto">
        <a:xfrm>
          <a:off x="418147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416" name="Text Box 415">
          <a:extLst>
            <a:ext uri="{FF2B5EF4-FFF2-40B4-BE49-F238E27FC236}">
              <a16:creationId xmlns:a16="http://schemas.microsoft.com/office/drawing/2014/main" xmlns="" id="{5B42C087-BB38-45AF-965F-86D3A257F026}"/>
            </a:ext>
          </a:extLst>
        </xdr:cNvPr>
        <xdr:cNvSpPr txBox="1">
          <a:spLocks noChangeArrowheads="1"/>
        </xdr:cNvSpPr>
      </xdr:nvSpPr>
      <xdr:spPr bwMode="auto">
        <a:xfrm>
          <a:off x="418147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417" name="Text Box 416">
          <a:extLst>
            <a:ext uri="{FF2B5EF4-FFF2-40B4-BE49-F238E27FC236}">
              <a16:creationId xmlns:a16="http://schemas.microsoft.com/office/drawing/2014/main" xmlns="" id="{1730920E-7573-4ABE-96A3-78D574199ED0}"/>
            </a:ext>
          </a:extLst>
        </xdr:cNvPr>
        <xdr:cNvSpPr txBox="1">
          <a:spLocks noChangeArrowheads="1"/>
        </xdr:cNvSpPr>
      </xdr:nvSpPr>
      <xdr:spPr bwMode="auto">
        <a:xfrm>
          <a:off x="418147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418" name="Text Box 417">
          <a:extLst>
            <a:ext uri="{FF2B5EF4-FFF2-40B4-BE49-F238E27FC236}">
              <a16:creationId xmlns:a16="http://schemas.microsoft.com/office/drawing/2014/main" xmlns="" id="{E6A401A6-F340-4A71-938C-142417D4F6DE}"/>
            </a:ext>
          </a:extLst>
        </xdr:cNvPr>
        <xdr:cNvSpPr txBox="1">
          <a:spLocks noChangeArrowheads="1"/>
        </xdr:cNvSpPr>
      </xdr:nvSpPr>
      <xdr:spPr bwMode="auto">
        <a:xfrm>
          <a:off x="418147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419" name="Text Box 418">
          <a:extLst>
            <a:ext uri="{FF2B5EF4-FFF2-40B4-BE49-F238E27FC236}">
              <a16:creationId xmlns:a16="http://schemas.microsoft.com/office/drawing/2014/main" xmlns="" id="{4C437D61-F289-4EBD-8761-763C9382C8CA}"/>
            </a:ext>
          </a:extLst>
        </xdr:cNvPr>
        <xdr:cNvSpPr txBox="1">
          <a:spLocks noChangeArrowheads="1"/>
        </xdr:cNvSpPr>
      </xdr:nvSpPr>
      <xdr:spPr bwMode="auto">
        <a:xfrm>
          <a:off x="418147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420" name="Text Box 419">
          <a:extLst>
            <a:ext uri="{FF2B5EF4-FFF2-40B4-BE49-F238E27FC236}">
              <a16:creationId xmlns:a16="http://schemas.microsoft.com/office/drawing/2014/main" xmlns="" id="{6BC297EB-A2CE-4F9F-BC76-19D2B306DE3F}"/>
            </a:ext>
          </a:extLst>
        </xdr:cNvPr>
        <xdr:cNvSpPr txBox="1">
          <a:spLocks noChangeArrowheads="1"/>
        </xdr:cNvSpPr>
      </xdr:nvSpPr>
      <xdr:spPr bwMode="auto">
        <a:xfrm>
          <a:off x="418147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421" name="Text Box 420">
          <a:extLst>
            <a:ext uri="{FF2B5EF4-FFF2-40B4-BE49-F238E27FC236}">
              <a16:creationId xmlns:a16="http://schemas.microsoft.com/office/drawing/2014/main" xmlns="" id="{67D38A07-914F-4662-B1E6-EF1ACA5F1B05}"/>
            </a:ext>
          </a:extLst>
        </xdr:cNvPr>
        <xdr:cNvSpPr txBox="1">
          <a:spLocks noChangeArrowheads="1"/>
        </xdr:cNvSpPr>
      </xdr:nvSpPr>
      <xdr:spPr bwMode="auto">
        <a:xfrm>
          <a:off x="418147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422" name="Text Box 421">
          <a:extLst>
            <a:ext uri="{FF2B5EF4-FFF2-40B4-BE49-F238E27FC236}">
              <a16:creationId xmlns:a16="http://schemas.microsoft.com/office/drawing/2014/main" xmlns="" id="{CE855C2F-285D-4B79-BF9D-B0B0ED4683E4}"/>
            </a:ext>
          </a:extLst>
        </xdr:cNvPr>
        <xdr:cNvSpPr txBox="1">
          <a:spLocks noChangeArrowheads="1"/>
        </xdr:cNvSpPr>
      </xdr:nvSpPr>
      <xdr:spPr bwMode="auto">
        <a:xfrm>
          <a:off x="418147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423" name="Text Box 422">
          <a:extLst>
            <a:ext uri="{FF2B5EF4-FFF2-40B4-BE49-F238E27FC236}">
              <a16:creationId xmlns:a16="http://schemas.microsoft.com/office/drawing/2014/main" xmlns="" id="{20B7A2F1-3780-4EB2-92B8-FAFA23C3CFD1}"/>
            </a:ext>
          </a:extLst>
        </xdr:cNvPr>
        <xdr:cNvSpPr txBox="1">
          <a:spLocks noChangeArrowheads="1"/>
        </xdr:cNvSpPr>
      </xdr:nvSpPr>
      <xdr:spPr bwMode="auto">
        <a:xfrm>
          <a:off x="418147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424" name="Text Box 423">
          <a:extLst>
            <a:ext uri="{FF2B5EF4-FFF2-40B4-BE49-F238E27FC236}">
              <a16:creationId xmlns:a16="http://schemas.microsoft.com/office/drawing/2014/main" xmlns="" id="{9E746205-141E-4B7F-9089-BFFC9C60C0FD}"/>
            </a:ext>
          </a:extLst>
        </xdr:cNvPr>
        <xdr:cNvSpPr txBox="1">
          <a:spLocks noChangeArrowheads="1"/>
        </xdr:cNvSpPr>
      </xdr:nvSpPr>
      <xdr:spPr bwMode="auto">
        <a:xfrm>
          <a:off x="418147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425" name="Text Box 424">
          <a:extLst>
            <a:ext uri="{FF2B5EF4-FFF2-40B4-BE49-F238E27FC236}">
              <a16:creationId xmlns:a16="http://schemas.microsoft.com/office/drawing/2014/main" xmlns="" id="{0E5F9D50-B173-4640-965C-43C99A1F41A9}"/>
            </a:ext>
          </a:extLst>
        </xdr:cNvPr>
        <xdr:cNvSpPr txBox="1">
          <a:spLocks noChangeArrowheads="1"/>
        </xdr:cNvSpPr>
      </xdr:nvSpPr>
      <xdr:spPr bwMode="auto">
        <a:xfrm>
          <a:off x="418147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426" name="Text Box 425">
          <a:extLst>
            <a:ext uri="{FF2B5EF4-FFF2-40B4-BE49-F238E27FC236}">
              <a16:creationId xmlns:a16="http://schemas.microsoft.com/office/drawing/2014/main" xmlns="" id="{B5C1EFFC-F2B2-4AD7-90A5-AEF60EF398DE}"/>
            </a:ext>
          </a:extLst>
        </xdr:cNvPr>
        <xdr:cNvSpPr txBox="1">
          <a:spLocks noChangeArrowheads="1"/>
        </xdr:cNvSpPr>
      </xdr:nvSpPr>
      <xdr:spPr bwMode="auto">
        <a:xfrm>
          <a:off x="418147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427" name="Text Box 426">
          <a:extLst>
            <a:ext uri="{FF2B5EF4-FFF2-40B4-BE49-F238E27FC236}">
              <a16:creationId xmlns:a16="http://schemas.microsoft.com/office/drawing/2014/main" xmlns="" id="{672C1860-8F99-42ED-B562-80F03E76060B}"/>
            </a:ext>
          </a:extLst>
        </xdr:cNvPr>
        <xdr:cNvSpPr txBox="1">
          <a:spLocks noChangeArrowheads="1"/>
        </xdr:cNvSpPr>
      </xdr:nvSpPr>
      <xdr:spPr bwMode="auto">
        <a:xfrm>
          <a:off x="418147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428" name="Text Box 427">
          <a:extLst>
            <a:ext uri="{FF2B5EF4-FFF2-40B4-BE49-F238E27FC236}">
              <a16:creationId xmlns:a16="http://schemas.microsoft.com/office/drawing/2014/main" xmlns="" id="{7E902AB6-DB75-41FB-A3E9-402437030B64}"/>
            </a:ext>
          </a:extLst>
        </xdr:cNvPr>
        <xdr:cNvSpPr txBox="1">
          <a:spLocks noChangeArrowheads="1"/>
        </xdr:cNvSpPr>
      </xdr:nvSpPr>
      <xdr:spPr bwMode="auto">
        <a:xfrm>
          <a:off x="418147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429" name="Text Box 428">
          <a:extLst>
            <a:ext uri="{FF2B5EF4-FFF2-40B4-BE49-F238E27FC236}">
              <a16:creationId xmlns:a16="http://schemas.microsoft.com/office/drawing/2014/main" xmlns="" id="{6AA245F2-E7F8-4006-B972-55C6C6C6CB30}"/>
            </a:ext>
          </a:extLst>
        </xdr:cNvPr>
        <xdr:cNvSpPr txBox="1">
          <a:spLocks noChangeArrowheads="1"/>
        </xdr:cNvSpPr>
      </xdr:nvSpPr>
      <xdr:spPr bwMode="auto">
        <a:xfrm>
          <a:off x="418147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430" name="Text Box 429">
          <a:extLst>
            <a:ext uri="{FF2B5EF4-FFF2-40B4-BE49-F238E27FC236}">
              <a16:creationId xmlns:a16="http://schemas.microsoft.com/office/drawing/2014/main" xmlns="" id="{558DCC08-1359-4D4F-8616-8CC2205301F0}"/>
            </a:ext>
          </a:extLst>
        </xdr:cNvPr>
        <xdr:cNvSpPr txBox="1">
          <a:spLocks noChangeArrowheads="1"/>
        </xdr:cNvSpPr>
      </xdr:nvSpPr>
      <xdr:spPr bwMode="auto">
        <a:xfrm>
          <a:off x="418147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431" name="Text Box 430">
          <a:extLst>
            <a:ext uri="{FF2B5EF4-FFF2-40B4-BE49-F238E27FC236}">
              <a16:creationId xmlns:a16="http://schemas.microsoft.com/office/drawing/2014/main" xmlns="" id="{EBEE4FFD-F908-4D4F-8A32-B56FDC76EC80}"/>
            </a:ext>
          </a:extLst>
        </xdr:cNvPr>
        <xdr:cNvSpPr txBox="1">
          <a:spLocks noChangeArrowheads="1"/>
        </xdr:cNvSpPr>
      </xdr:nvSpPr>
      <xdr:spPr bwMode="auto">
        <a:xfrm>
          <a:off x="418147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432" name="Text Box 431">
          <a:extLst>
            <a:ext uri="{FF2B5EF4-FFF2-40B4-BE49-F238E27FC236}">
              <a16:creationId xmlns:a16="http://schemas.microsoft.com/office/drawing/2014/main" xmlns="" id="{2DEFA0C0-2D3B-48D7-BCDB-4469C9C66161}"/>
            </a:ext>
          </a:extLst>
        </xdr:cNvPr>
        <xdr:cNvSpPr txBox="1">
          <a:spLocks noChangeArrowheads="1"/>
        </xdr:cNvSpPr>
      </xdr:nvSpPr>
      <xdr:spPr bwMode="auto">
        <a:xfrm>
          <a:off x="418147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433" name="Text Box 432">
          <a:extLst>
            <a:ext uri="{FF2B5EF4-FFF2-40B4-BE49-F238E27FC236}">
              <a16:creationId xmlns:a16="http://schemas.microsoft.com/office/drawing/2014/main" xmlns="" id="{3EB2E928-7581-4246-8E3B-DE43A9A8651F}"/>
            </a:ext>
          </a:extLst>
        </xdr:cNvPr>
        <xdr:cNvSpPr txBox="1">
          <a:spLocks noChangeArrowheads="1"/>
        </xdr:cNvSpPr>
      </xdr:nvSpPr>
      <xdr:spPr bwMode="auto">
        <a:xfrm>
          <a:off x="418147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434" name="Text Box 433">
          <a:extLst>
            <a:ext uri="{FF2B5EF4-FFF2-40B4-BE49-F238E27FC236}">
              <a16:creationId xmlns:a16="http://schemas.microsoft.com/office/drawing/2014/main" xmlns="" id="{8F4AD3E7-5BDC-48EE-A896-25B44C1B0B58}"/>
            </a:ext>
          </a:extLst>
        </xdr:cNvPr>
        <xdr:cNvSpPr txBox="1">
          <a:spLocks noChangeArrowheads="1"/>
        </xdr:cNvSpPr>
      </xdr:nvSpPr>
      <xdr:spPr bwMode="auto">
        <a:xfrm>
          <a:off x="418147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435" name="Text Box 434">
          <a:extLst>
            <a:ext uri="{FF2B5EF4-FFF2-40B4-BE49-F238E27FC236}">
              <a16:creationId xmlns:a16="http://schemas.microsoft.com/office/drawing/2014/main" xmlns="" id="{E5B01DD5-650D-432B-821B-D0B25A2F4436}"/>
            </a:ext>
          </a:extLst>
        </xdr:cNvPr>
        <xdr:cNvSpPr txBox="1">
          <a:spLocks noChangeArrowheads="1"/>
        </xdr:cNvSpPr>
      </xdr:nvSpPr>
      <xdr:spPr bwMode="auto">
        <a:xfrm>
          <a:off x="418147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436" name="Text Box 435">
          <a:extLst>
            <a:ext uri="{FF2B5EF4-FFF2-40B4-BE49-F238E27FC236}">
              <a16:creationId xmlns:a16="http://schemas.microsoft.com/office/drawing/2014/main" xmlns="" id="{A5092334-7393-419A-AA6D-A66ED17535E8}"/>
            </a:ext>
          </a:extLst>
        </xdr:cNvPr>
        <xdr:cNvSpPr txBox="1">
          <a:spLocks noChangeArrowheads="1"/>
        </xdr:cNvSpPr>
      </xdr:nvSpPr>
      <xdr:spPr bwMode="auto">
        <a:xfrm>
          <a:off x="418147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437" name="Text Box 436">
          <a:extLst>
            <a:ext uri="{FF2B5EF4-FFF2-40B4-BE49-F238E27FC236}">
              <a16:creationId xmlns:a16="http://schemas.microsoft.com/office/drawing/2014/main" xmlns="" id="{B044681F-5CF9-4B62-BE31-5BAD598CD1D8}"/>
            </a:ext>
          </a:extLst>
        </xdr:cNvPr>
        <xdr:cNvSpPr txBox="1">
          <a:spLocks noChangeArrowheads="1"/>
        </xdr:cNvSpPr>
      </xdr:nvSpPr>
      <xdr:spPr bwMode="auto">
        <a:xfrm>
          <a:off x="418147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438" name="Text Box 437">
          <a:extLst>
            <a:ext uri="{FF2B5EF4-FFF2-40B4-BE49-F238E27FC236}">
              <a16:creationId xmlns:a16="http://schemas.microsoft.com/office/drawing/2014/main" xmlns="" id="{8452CD22-EAC7-4A4B-B526-C964AC1B55DF}"/>
            </a:ext>
          </a:extLst>
        </xdr:cNvPr>
        <xdr:cNvSpPr txBox="1">
          <a:spLocks noChangeArrowheads="1"/>
        </xdr:cNvSpPr>
      </xdr:nvSpPr>
      <xdr:spPr bwMode="auto">
        <a:xfrm>
          <a:off x="418147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439" name="Text Box 438">
          <a:extLst>
            <a:ext uri="{FF2B5EF4-FFF2-40B4-BE49-F238E27FC236}">
              <a16:creationId xmlns:a16="http://schemas.microsoft.com/office/drawing/2014/main" xmlns="" id="{D2A1936B-6FC8-487E-BC47-2C041E1FC52D}"/>
            </a:ext>
          </a:extLst>
        </xdr:cNvPr>
        <xdr:cNvSpPr txBox="1">
          <a:spLocks noChangeArrowheads="1"/>
        </xdr:cNvSpPr>
      </xdr:nvSpPr>
      <xdr:spPr bwMode="auto">
        <a:xfrm>
          <a:off x="418147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440" name="Text Box 439">
          <a:extLst>
            <a:ext uri="{FF2B5EF4-FFF2-40B4-BE49-F238E27FC236}">
              <a16:creationId xmlns:a16="http://schemas.microsoft.com/office/drawing/2014/main" xmlns="" id="{CF2174CB-2C0C-420C-83B9-CC44A0C65C58}"/>
            </a:ext>
          </a:extLst>
        </xdr:cNvPr>
        <xdr:cNvSpPr txBox="1">
          <a:spLocks noChangeArrowheads="1"/>
        </xdr:cNvSpPr>
      </xdr:nvSpPr>
      <xdr:spPr bwMode="auto">
        <a:xfrm>
          <a:off x="418147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441" name="Text Box 440">
          <a:extLst>
            <a:ext uri="{FF2B5EF4-FFF2-40B4-BE49-F238E27FC236}">
              <a16:creationId xmlns:a16="http://schemas.microsoft.com/office/drawing/2014/main" xmlns="" id="{626DA95C-7050-498C-AE7A-90DD623238A0}"/>
            </a:ext>
          </a:extLst>
        </xdr:cNvPr>
        <xdr:cNvSpPr txBox="1">
          <a:spLocks noChangeArrowheads="1"/>
        </xdr:cNvSpPr>
      </xdr:nvSpPr>
      <xdr:spPr bwMode="auto">
        <a:xfrm>
          <a:off x="418147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442" name="Text Box 441">
          <a:extLst>
            <a:ext uri="{FF2B5EF4-FFF2-40B4-BE49-F238E27FC236}">
              <a16:creationId xmlns:a16="http://schemas.microsoft.com/office/drawing/2014/main" xmlns="" id="{F3780CE8-5580-4A7D-ABC4-DFAA5586C2C8}"/>
            </a:ext>
          </a:extLst>
        </xdr:cNvPr>
        <xdr:cNvSpPr txBox="1">
          <a:spLocks noChangeArrowheads="1"/>
        </xdr:cNvSpPr>
      </xdr:nvSpPr>
      <xdr:spPr bwMode="auto">
        <a:xfrm>
          <a:off x="418147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443" name="Text Box 442">
          <a:extLst>
            <a:ext uri="{FF2B5EF4-FFF2-40B4-BE49-F238E27FC236}">
              <a16:creationId xmlns:a16="http://schemas.microsoft.com/office/drawing/2014/main" xmlns="" id="{49028919-78A5-4AEA-A77E-45895514CA7A}"/>
            </a:ext>
          </a:extLst>
        </xdr:cNvPr>
        <xdr:cNvSpPr txBox="1">
          <a:spLocks noChangeArrowheads="1"/>
        </xdr:cNvSpPr>
      </xdr:nvSpPr>
      <xdr:spPr bwMode="auto">
        <a:xfrm>
          <a:off x="418147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444" name="Text Box 443">
          <a:extLst>
            <a:ext uri="{FF2B5EF4-FFF2-40B4-BE49-F238E27FC236}">
              <a16:creationId xmlns:a16="http://schemas.microsoft.com/office/drawing/2014/main" xmlns="" id="{DAF1F823-44AD-4D7C-A484-C7D3F401B206}"/>
            </a:ext>
          </a:extLst>
        </xdr:cNvPr>
        <xdr:cNvSpPr txBox="1">
          <a:spLocks noChangeArrowheads="1"/>
        </xdr:cNvSpPr>
      </xdr:nvSpPr>
      <xdr:spPr bwMode="auto">
        <a:xfrm>
          <a:off x="418147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445" name="Text Box 444">
          <a:extLst>
            <a:ext uri="{FF2B5EF4-FFF2-40B4-BE49-F238E27FC236}">
              <a16:creationId xmlns:a16="http://schemas.microsoft.com/office/drawing/2014/main" xmlns="" id="{3A4248DD-185C-41F3-B646-A69A0D54D3B2}"/>
            </a:ext>
          </a:extLst>
        </xdr:cNvPr>
        <xdr:cNvSpPr txBox="1">
          <a:spLocks noChangeArrowheads="1"/>
        </xdr:cNvSpPr>
      </xdr:nvSpPr>
      <xdr:spPr bwMode="auto">
        <a:xfrm>
          <a:off x="418147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446" name="Text Box 445">
          <a:extLst>
            <a:ext uri="{FF2B5EF4-FFF2-40B4-BE49-F238E27FC236}">
              <a16:creationId xmlns:a16="http://schemas.microsoft.com/office/drawing/2014/main" xmlns="" id="{B38E3669-D4D0-4421-AEFC-668E13D4C0DA}"/>
            </a:ext>
          </a:extLst>
        </xdr:cNvPr>
        <xdr:cNvSpPr txBox="1">
          <a:spLocks noChangeArrowheads="1"/>
        </xdr:cNvSpPr>
      </xdr:nvSpPr>
      <xdr:spPr bwMode="auto">
        <a:xfrm>
          <a:off x="418147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447" name="Text Box 446">
          <a:extLst>
            <a:ext uri="{FF2B5EF4-FFF2-40B4-BE49-F238E27FC236}">
              <a16:creationId xmlns:a16="http://schemas.microsoft.com/office/drawing/2014/main" xmlns="" id="{2F58481D-78FC-4F43-AF79-31664183B7A5}"/>
            </a:ext>
          </a:extLst>
        </xdr:cNvPr>
        <xdr:cNvSpPr txBox="1">
          <a:spLocks noChangeArrowheads="1"/>
        </xdr:cNvSpPr>
      </xdr:nvSpPr>
      <xdr:spPr bwMode="auto">
        <a:xfrm>
          <a:off x="418147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448" name="Text Box 447">
          <a:extLst>
            <a:ext uri="{FF2B5EF4-FFF2-40B4-BE49-F238E27FC236}">
              <a16:creationId xmlns:a16="http://schemas.microsoft.com/office/drawing/2014/main" xmlns="" id="{26E79E9F-E626-4950-A2D7-A40EA93ECF2E}"/>
            </a:ext>
          </a:extLst>
        </xdr:cNvPr>
        <xdr:cNvSpPr txBox="1">
          <a:spLocks noChangeArrowheads="1"/>
        </xdr:cNvSpPr>
      </xdr:nvSpPr>
      <xdr:spPr bwMode="auto">
        <a:xfrm>
          <a:off x="418147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449" name="Text Box 448">
          <a:extLst>
            <a:ext uri="{FF2B5EF4-FFF2-40B4-BE49-F238E27FC236}">
              <a16:creationId xmlns:a16="http://schemas.microsoft.com/office/drawing/2014/main" xmlns="" id="{54F12641-07FA-49BE-A623-C073DABAD191}"/>
            </a:ext>
          </a:extLst>
        </xdr:cNvPr>
        <xdr:cNvSpPr txBox="1">
          <a:spLocks noChangeArrowheads="1"/>
        </xdr:cNvSpPr>
      </xdr:nvSpPr>
      <xdr:spPr bwMode="auto">
        <a:xfrm>
          <a:off x="418147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450" name="Text Box 449">
          <a:extLst>
            <a:ext uri="{FF2B5EF4-FFF2-40B4-BE49-F238E27FC236}">
              <a16:creationId xmlns:a16="http://schemas.microsoft.com/office/drawing/2014/main" xmlns="" id="{C3220AC4-962D-404D-B80F-84D01E08AEA6}"/>
            </a:ext>
          </a:extLst>
        </xdr:cNvPr>
        <xdr:cNvSpPr txBox="1">
          <a:spLocks noChangeArrowheads="1"/>
        </xdr:cNvSpPr>
      </xdr:nvSpPr>
      <xdr:spPr bwMode="auto">
        <a:xfrm>
          <a:off x="418147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451" name="Text Box 450">
          <a:extLst>
            <a:ext uri="{FF2B5EF4-FFF2-40B4-BE49-F238E27FC236}">
              <a16:creationId xmlns:a16="http://schemas.microsoft.com/office/drawing/2014/main" xmlns="" id="{C5E12CEE-9AF2-4F8C-9689-3CCA8CDA9236}"/>
            </a:ext>
          </a:extLst>
        </xdr:cNvPr>
        <xdr:cNvSpPr txBox="1">
          <a:spLocks noChangeArrowheads="1"/>
        </xdr:cNvSpPr>
      </xdr:nvSpPr>
      <xdr:spPr bwMode="auto">
        <a:xfrm>
          <a:off x="418147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452" name="Text Box 451">
          <a:extLst>
            <a:ext uri="{FF2B5EF4-FFF2-40B4-BE49-F238E27FC236}">
              <a16:creationId xmlns:a16="http://schemas.microsoft.com/office/drawing/2014/main" xmlns="" id="{57F30ABD-EAF5-4F1E-ACD6-3EF94A368088}"/>
            </a:ext>
          </a:extLst>
        </xdr:cNvPr>
        <xdr:cNvSpPr txBox="1">
          <a:spLocks noChangeArrowheads="1"/>
        </xdr:cNvSpPr>
      </xdr:nvSpPr>
      <xdr:spPr bwMode="auto">
        <a:xfrm>
          <a:off x="418147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453" name="Text Box 452">
          <a:extLst>
            <a:ext uri="{FF2B5EF4-FFF2-40B4-BE49-F238E27FC236}">
              <a16:creationId xmlns:a16="http://schemas.microsoft.com/office/drawing/2014/main" xmlns="" id="{EA632BCD-5C77-4A4F-A2BD-A8DC2A9CB1BC}"/>
            </a:ext>
          </a:extLst>
        </xdr:cNvPr>
        <xdr:cNvSpPr txBox="1">
          <a:spLocks noChangeArrowheads="1"/>
        </xdr:cNvSpPr>
      </xdr:nvSpPr>
      <xdr:spPr bwMode="auto">
        <a:xfrm>
          <a:off x="418147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454" name="Text Box 453">
          <a:extLst>
            <a:ext uri="{FF2B5EF4-FFF2-40B4-BE49-F238E27FC236}">
              <a16:creationId xmlns:a16="http://schemas.microsoft.com/office/drawing/2014/main" xmlns="" id="{9FFAFA0B-51FC-4E8D-9970-B99DD3108549}"/>
            </a:ext>
          </a:extLst>
        </xdr:cNvPr>
        <xdr:cNvSpPr txBox="1">
          <a:spLocks noChangeArrowheads="1"/>
        </xdr:cNvSpPr>
      </xdr:nvSpPr>
      <xdr:spPr bwMode="auto">
        <a:xfrm>
          <a:off x="418147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455" name="Text Box 454">
          <a:extLst>
            <a:ext uri="{FF2B5EF4-FFF2-40B4-BE49-F238E27FC236}">
              <a16:creationId xmlns:a16="http://schemas.microsoft.com/office/drawing/2014/main" xmlns="" id="{DB1730C1-013E-44CB-8A19-4B08EDD24421}"/>
            </a:ext>
          </a:extLst>
        </xdr:cNvPr>
        <xdr:cNvSpPr txBox="1">
          <a:spLocks noChangeArrowheads="1"/>
        </xdr:cNvSpPr>
      </xdr:nvSpPr>
      <xdr:spPr bwMode="auto">
        <a:xfrm>
          <a:off x="418147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456" name="Text Box 455">
          <a:extLst>
            <a:ext uri="{FF2B5EF4-FFF2-40B4-BE49-F238E27FC236}">
              <a16:creationId xmlns:a16="http://schemas.microsoft.com/office/drawing/2014/main" xmlns="" id="{485FADAF-C72B-4D57-A17C-1CA9670CA309}"/>
            </a:ext>
          </a:extLst>
        </xdr:cNvPr>
        <xdr:cNvSpPr txBox="1">
          <a:spLocks noChangeArrowheads="1"/>
        </xdr:cNvSpPr>
      </xdr:nvSpPr>
      <xdr:spPr bwMode="auto">
        <a:xfrm>
          <a:off x="418147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457" name="Text Box 456">
          <a:extLst>
            <a:ext uri="{FF2B5EF4-FFF2-40B4-BE49-F238E27FC236}">
              <a16:creationId xmlns:a16="http://schemas.microsoft.com/office/drawing/2014/main" xmlns="" id="{59A1AC60-3173-4C06-BED6-C31C0DE40226}"/>
            </a:ext>
          </a:extLst>
        </xdr:cNvPr>
        <xdr:cNvSpPr txBox="1">
          <a:spLocks noChangeArrowheads="1"/>
        </xdr:cNvSpPr>
      </xdr:nvSpPr>
      <xdr:spPr bwMode="auto">
        <a:xfrm>
          <a:off x="418147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458" name="Text Box 457">
          <a:extLst>
            <a:ext uri="{FF2B5EF4-FFF2-40B4-BE49-F238E27FC236}">
              <a16:creationId xmlns:a16="http://schemas.microsoft.com/office/drawing/2014/main" xmlns="" id="{6294E023-1CB7-456D-824F-2EE5EB15F825}"/>
            </a:ext>
          </a:extLst>
        </xdr:cNvPr>
        <xdr:cNvSpPr txBox="1">
          <a:spLocks noChangeArrowheads="1"/>
        </xdr:cNvSpPr>
      </xdr:nvSpPr>
      <xdr:spPr bwMode="auto">
        <a:xfrm>
          <a:off x="418147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459" name="Text Box 458">
          <a:extLst>
            <a:ext uri="{FF2B5EF4-FFF2-40B4-BE49-F238E27FC236}">
              <a16:creationId xmlns:a16="http://schemas.microsoft.com/office/drawing/2014/main" xmlns="" id="{BF113689-2582-4AD3-92D7-CD9F86FDB070}"/>
            </a:ext>
          </a:extLst>
        </xdr:cNvPr>
        <xdr:cNvSpPr txBox="1">
          <a:spLocks noChangeArrowheads="1"/>
        </xdr:cNvSpPr>
      </xdr:nvSpPr>
      <xdr:spPr bwMode="auto">
        <a:xfrm>
          <a:off x="418147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460" name="Text Box 459">
          <a:extLst>
            <a:ext uri="{FF2B5EF4-FFF2-40B4-BE49-F238E27FC236}">
              <a16:creationId xmlns:a16="http://schemas.microsoft.com/office/drawing/2014/main" xmlns="" id="{AE8255FC-2C60-4590-8B5F-26EE709FD0C8}"/>
            </a:ext>
          </a:extLst>
        </xdr:cNvPr>
        <xdr:cNvSpPr txBox="1">
          <a:spLocks noChangeArrowheads="1"/>
        </xdr:cNvSpPr>
      </xdr:nvSpPr>
      <xdr:spPr bwMode="auto">
        <a:xfrm>
          <a:off x="418147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461" name="Text Box 460">
          <a:extLst>
            <a:ext uri="{FF2B5EF4-FFF2-40B4-BE49-F238E27FC236}">
              <a16:creationId xmlns:a16="http://schemas.microsoft.com/office/drawing/2014/main" xmlns="" id="{FE44454B-7CEA-4FA3-9CE5-A2BD8864B34A}"/>
            </a:ext>
          </a:extLst>
        </xdr:cNvPr>
        <xdr:cNvSpPr txBox="1">
          <a:spLocks noChangeArrowheads="1"/>
        </xdr:cNvSpPr>
      </xdr:nvSpPr>
      <xdr:spPr bwMode="auto">
        <a:xfrm>
          <a:off x="418147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462" name="Text Box 461">
          <a:extLst>
            <a:ext uri="{FF2B5EF4-FFF2-40B4-BE49-F238E27FC236}">
              <a16:creationId xmlns:a16="http://schemas.microsoft.com/office/drawing/2014/main" xmlns="" id="{ECEF5F7F-E7CB-483E-90CB-8BDEF34B3E08}"/>
            </a:ext>
          </a:extLst>
        </xdr:cNvPr>
        <xdr:cNvSpPr txBox="1">
          <a:spLocks noChangeArrowheads="1"/>
        </xdr:cNvSpPr>
      </xdr:nvSpPr>
      <xdr:spPr bwMode="auto">
        <a:xfrm>
          <a:off x="418147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463" name="Text Box 462">
          <a:extLst>
            <a:ext uri="{FF2B5EF4-FFF2-40B4-BE49-F238E27FC236}">
              <a16:creationId xmlns:a16="http://schemas.microsoft.com/office/drawing/2014/main" xmlns="" id="{B30D2D9F-28F0-4D36-BB54-DFFBC1C2D07A}"/>
            </a:ext>
          </a:extLst>
        </xdr:cNvPr>
        <xdr:cNvSpPr txBox="1">
          <a:spLocks noChangeArrowheads="1"/>
        </xdr:cNvSpPr>
      </xdr:nvSpPr>
      <xdr:spPr bwMode="auto">
        <a:xfrm>
          <a:off x="418147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464" name="Text Box 463">
          <a:extLst>
            <a:ext uri="{FF2B5EF4-FFF2-40B4-BE49-F238E27FC236}">
              <a16:creationId xmlns:a16="http://schemas.microsoft.com/office/drawing/2014/main" xmlns="" id="{0324C8C1-760A-42DB-B373-22EDFBEC2FD4}"/>
            </a:ext>
          </a:extLst>
        </xdr:cNvPr>
        <xdr:cNvSpPr txBox="1">
          <a:spLocks noChangeArrowheads="1"/>
        </xdr:cNvSpPr>
      </xdr:nvSpPr>
      <xdr:spPr bwMode="auto">
        <a:xfrm>
          <a:off x="418147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465" name="Text Box 464">
          <a:extLst>
            <a:ext uri="{FF2B5EF4-FFF2-40B4-BE49-F238E27FC236}">
              <a16:creationId xmlns:a16="http://schemas.microsoft.com/office/drawing/2014/main" xmlns="" id="{6FC5FBBD-B7A3-4BF3-A3BA-C0AD7D606419}"/>
            </a:ext>
          </a:extLst>
        </xdr:cNvPr>
        <xdr:cNvSpPr txBox="1">
          <a:spLocks noChangeArrowheads="1"/>
        </xdr:cNvSpPr>
      </xdr:nvSpPr>
      <xdr:spPr bwMode="auto">
        <a:xfrm>
          <a:off x="418147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466" name="Text Box 465">
          <a:extLst>
            <a:ext uri="{FF2B5EF4-FFF2-40B4-BE49-F238E27FC236}">
              <a16:creationId xmlns:a16="http://schemas.microsoft.com/office/drawing/2014/main" xmlns="" id="{AB127B2F-A3DC-4837-9282-8BD00F8221E9}"/>
            </a:ext>
          </a:extLst>
        </xdr:cNvPr>
        <xdr:cNvSpPr txBox="1">
          <a:spLocks noChangeArrowheads="1"/>
        </xdr:cNvSpPr>
      </xdr:nvSpPr>
      <xdr:spPr bwMode="auto">
        <a:xfrm>
          <a:off x="418147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467" name="Text Box 466">
          <a:extLst>
            <a:ext uri="{FF2B5EF4-FFF2-40B4-BE49-F238E27FC236}">
              <a16:creationId xmlns:a16="http://schemas.microsoft.com/office/drawing/2014/main" xmlns="" id="{B3F94510-E210-4271-B89F-ED0E62FB1436}"/>
            </a:ext>
          </a:extLst>
        </xdr:cNvPr>
        <xdr:cNvSpPr txBox="1">
          <a:spLocks noChangeArrowheads="1"/>
        </xdr:cNvSpPr>
      </xdr:nvSpPr>
      <xdr:spPr bwMode="auto">
        <a:xfrm>
          <a:off x="418147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468" name="Text Box 467">
          <a:extLst>
            <a:ext uri="{FF2B5EF4-FFF2-40B4-BE49-F238E27FC236}">
              <a16:creationId xmlns:a16="http://schemas.microsoft.com/office/drawing/2014/main" xmlns="" id="{C8A5A11F-442C-4CB5-81F7-89B16ECFAF67}"/>
            </a:ext>
          </a:extLst>
        </xdr:cNvPr>
        <xdr:cNvSpPr txBox="1">
          <a:spLocks noChangeArrowheads="1"/>
        </xdr:cNvSpPr>
      </xdr:nvSpPr>
      <xdr:spPr bwMode="auto">
        <a:xfrm>
          <a:off x="418147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469" name="Text Box 468">
          <a:extLst>
            <a:ext uri="{FF2B5EF4-FFF2-40B4-BE49-F238E27FC236}">
              <a16:creationId xmlns:a16="http://schemas.microsoft.com/office/drawing/2014/main" xmlns="" id="{281BAAF5-277A-410C-A605-1EC03D435A06}"/>
            </a:ext>
          </a:extLst>
        </xdr:cNvPr>
        <xdr:cNvSpPr txBox="1">
          <a:spLocks noChangeArrowheads="1"/>
        </xdr:cNvSpPr>
      </xdr:nvSpPr>
      <xdr:spPr bwMode="auto">
        <a:xfrm>
          <a:off x="418147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470" name="Text Box 469">
          <a:extLst>
            <a:ext uri="{FF2B5EF4-FFF2-40B4-BE49-F238E27FC236}">
              <a16:creationId xmlns:a16="http://schemas.microsoft.com/office/drawing/2014/main" xmlns="" id="{E719CCF1-37E2-4698-B81A-BCC670E5B411}"/>
            </a:ext>
          </a:extLst>
        </xdr:cNvPr>
        <xdr:cNvSpPr txBox="1">
          <a:spLocks noChangeArrowheads="1"/>
        </xdr:cNvSpPr>
      </xdr:nvSpPr>
      <xdr:spPr bwMode="auto">
        <a:xfrm>
          <a:off x="418147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471" name="Text Box 470">
          <a:extLst>
            <a:ext uri="{FF2B5EF4-FFF2-40B4-BE49-F238E27FC236}">
              <a16:creationId xmlns:a16="http://schemas.microsoft.com/office/drawing/2014/main" xmlns="" id="{1C6DE9CE-CC97-4A11-8901-BAEEC8BD1F38}"/>
            </a:ext>
          </a:extLst>
        </xdr:cNvPr>
        <xdr:cNvSpPr txBox="1">
          <a:spLocks noChangeArrowheads="1"/>
        </xdr:cNvSpPr>
      </xdr:nvSpPr>
      <xdr:spPr bwMode="auto">
        <a:xfrm>
          <a:off x="418147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472" name="Text Box 471">
          <a:extLst>
            <a:ext uri="{FF2B5EF4-FFF2-40B4-BE49-F238E27FC236}">
              <a16:creationId xmlns:a16="http://schemas.microsoft.com/office/drawing/2014/main" xmlns="" id="{78D98151-9AD7-4440-9C6E-14BD9D3E19C6}"/>
            </a:ext>
          </a:extLst>
        </xdr:cNvPr>
        <xdr:cNvSpPr txBox="1">
          <a:spLocks noChangeArrowheads="1"/>
        </xdr:cNvSpPr>
      </xdr:nvSpPr>
      <xdr:spPr bwMode="auto">
        <a:xfrm>
          <a:off x="418147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473" name="Text Box 472">
          <a:extLst>
            <a:ext uri="{FF2B5EF4-FFF2-40B4-BE49-F238E27FC236}">
              <a16:creationId xmlns:a16="http://schemas.microsoft.com/office/drawing/2014/main" xmlns="" id="{66F148D0-6451-402D-BA21-059015FD4FB1}"/>
            </a:ext>
          </a:extLst>
        </xdr:cNvPr>
        <xdr:cNvSpPr txBox="1">
          <a:spLocks noChangeArrowheads="1"/>
        </xdr:cNvSpPr>
      </xdr:nvSpPr>
      <xdr:spPr bwMode="auto">
        <a:xfrm>
          <a:off x="418147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474" name="Text Box 473">
          <a:extLst>
            <a:ext uri="{FF2B5EF4-FFF2-40B4-BE49-F238E27FC236}">
              <a16:creationId xmlns:a16="http://schemas.microsoft.com/office/drawing/2014/main" xmlns="" id="{FDF5D0F7-ED0D-4864-B7A6-87F1E21F2817}"/>
            </a:ext>
          </a:extLst>
        </xdr:cNvPr>
        <xdr:cNvSpPr txBox="1">
          <a:spLocks noChangeArrowheads="1"/>
        </xdr:cNvSpPr>
      </xdr:nvSpPr>
      <xdr:spPr bwMode="auto">
        <a:xfrm>
          <a:off x="418147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475" name="Text Box 474">
          <a:extLst>
            <a:ext uri="{FF2B5EF4-FFF2-40B4-BE49-F238E27FC236}">
              <a16:creationId xmlns:a16="http://schemas.microsoft.com/office/drawing/2014/main" xmlns="" id="{B3161836-2255-4437-9EEA-DBD60FA27E2C}"/>
            </a:ext>
          </a:extLst>
        </xdr:cNvPr>
        <xdr:cNvSpPr txBox="1">
          <a:spLocks noChangeArrowheads="1"/>
        </xdr:cNvSpPr>
      </xdr:nvSpPr>
      <xdr:spPr bwMode="auto">
        <a:xfrm>
          <a:off x="418147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476" name="Text Box 475">
          <a:extLst>
            <a:ext uri="{FF2B5EF4-FFF2-40B4-BE49-F238E27FC236}">
              <a16:creationId xmlns:a16="http://schemas.microsoft.com/office/drawing/2014/main" xmlns="" id="{D6F38580-A76D-4894-8920-CC531974E1D0}"/>
            </a:ext>
          </a:extLst>
        </xdr:cNvPr>
        <xdr:cNvSpPr txBox="1">
          <a:spLocks noChangeArrowheads="1"/>
        </xdr:cNvSpPr>
      </xdr:nvSpPr>
      <xdr:spPr bwMode="auto">
        <a:xfrm>
          <a:off x="418147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477" name="Text Box 476">
          <a:extLst>
            <a:ext uri="{FF2B5EF4-FFF2-40B4-BE49-F238E27FC236}">
              <a16:creationId xmlns:a16="http://schemas.microsoft.com/office/drawing/2014/main" xmlns="" id="{7A843001-9CF4-468A-BC32-7CBF668DEAF9}"/>
            </a:ext>
          </a:extLst>
        </xdr:cNvPr>
        <xdr:cNvSpPr txBox="1">
          <a:spLocks noChangeArrowheads="1"/>
        </xdr:cNvSpPr>
      </xdr:nvSpPr>
      <xdr:spPr bwMode="auto">
        <a:xfrm>
          <a:off x="418147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478" name="Text Box 477">
          <a:extLst>
            <a:ext uri="{FF2B5EF4-FFF2-40B4-BE49-F238E27FC236}">
              <a16:creationId xmlns:a16="http://schemas.microsoft.com/office/drawing/2014/main" xmlns="" id="{65961351-1F87-4DE3-ADF3-43CAB32DA7CD}"/>
            </a:ext>
          </a:extLst>
        </xdr:cNvPr>
        <xdr:cNvSpPr txBox="1">
          <a:spLocks noChangeArrowheads="1"/>
        </xdr:cNvSpPr>
      </xdr:nvSpPr>
      <xdr:spPr bwMode="auto">
        <a:xfrm>
          <a:off x="418147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479" name="Text Box 478">
          <a:extLst>
            <a:ext uri="{FF2B5EF4-FFF2-40B4-BE49-F238E27FC236}">
              <a16:creationId xmlns:a16="http://schemas.microsoft.com/office/drawing/2014/main" xmlns="" id="{D1BF5504-BB78-4F90-818F-107AEFF553A4}"/>
            </a:ext>
          </a:extLst>
        </xdr:cNvPr>
        <xdr:cNvSpPr txBox="1">
          <a:spLocks noChangeArrowheads="1"/>
        </xdr:cNvSpPr>
      </xdr:nvSpPr>
      <xdr:spPr bwMode="auto">
        <a:xfrm>
          <a:off x="418147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480" name="Text Box 479">
          <a:extLst>
            <a:ext uri="{FF2B5EF4-FFF2-40B4-BE49-F238E27FC236}">
              <a16:creationId xmlns:a16="http://schemas.microsoft.com/office/drawing/2014/main" xmlns="" id="{57929D2C-1486-4AD9-A302-F933F4BA2F58}"/>
            </a:ext>
          </a:extLst>
        </xdr:cNvPr>
        <xdr:cNvSpPr txBox="1">
          <a:spLocks noChangeArrowheads="1"/>
        </xdr:cNvSpPr>
      </xdr:nvSpPr>
      <xdr:spPr bwMode="auto">
        <a:xfrm>
          <a:off x="418147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481" name="Text Box 480">
          <a:extLst>
            <a:ext uri="{FF2B5EF4-FFF2-40B4-BE49-F238E27FC236}">
              <a16:creationId xmlns:a16="http://schemas.microsoft.com/office/drawing/2014/main" xmlns="" id="{7A427ABC-596A-485D-9159-65FB8B402B8B}"/>
            </a:ext>
          </a:extLst>
        </xdr:cNvPr>
        <xdr:cNvSpPr txBox="1">
          <a:spLocks noChangeArrowheads="1"/>
        </xdr:cNvSpPr>
      </xdr:nvSpPr>
      <xdr:spPr bwMode="auto">
        <a:xfrm>
          <a:off x="418147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482" name="Text Box 481">
          <a:extLst>
            <a:ext uri="{FF2B5EF4-FFF2-40B4-BE49-F238E27FC236}">
              <a16:creationId xmlns:a16="http://schemas.microsoft.com/office/drawing/2014/main" xmlns="" id="{509B10B0-6F3E-426C-95AD-7303828903B7}"/>
            </a:ext>
          </a:extLst>
        </xdr:cNvPr>
        <xdr:cNvSpPr txBox="1">
          <a:spLocks noChangeArrowheads="1"/>
        </xdr:cNvSpPr>
      </xdr:nvSpPr>
      <xdr:spPr bwMode="auto">
        <a:xfrm>
          <a:off x="418147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483" name="Text Box 482">
          <a:extLst>
            <a:ext uri="{FF2B5EF4-FFF2-40B4-BE49-F238E27FC236}">
              <a16:creationId xmlns:a16="http://schemas.microsoft.com/office/drawing/2014/main" xmlns="" id="{CB281F37-7BFE-4C6E-AF5E-396642DCCAAE}"/>
            </a:ext>
          </a:extLst>
        </xdr:cNvPr>
        <xdr:cNvSpPr txBox="1">
          <a:spLocks noChangeArrowheads="1"/>
        </xdr:cNvSpPr>
      </xdr:nvSpPr>
      <xdr:spPr bwMode="auto">
        <a:xfrm>
          <a:off x="418147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484" name="Text Box 483">
          <a:extLst>
            <a:ext uri="{FF2B5EF4-FFF2-40B4-BE49-F238E27FC236}">
              <a16:creationId xmlns:a16="http://schemas.microsoft.com/office/drawing/2014/main" xmlns="" id="{958B18CA-4190-4F3F-B629-26DDF2A58E71}"/>
            </a:ext>
          </a:extLst>
        </xdr:cNvPr>
        <xdr:cNvSpPr txBox="1">
          <a:spLocks noChangeArrowheads="1"/>
        </xdr:cNvSpPr>
      </xdr:nvSpPr>
      <xdr:spPr bwMode="auto">
        <a:xfrm>
          <a:off x="418147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485" name="Text Box 484">
          <a:extLst>
            <a:ext uri="{FF2B5EF4-FFF2-40B4-BE49-F238E27FC236}">
              <a16:creationId xmlns:a16="http://schemas.microsoft.com/office/drawing/2014/main" xmlns="" id="{8995148C-9E7D-4DC4-A76C-C753B9BAEDDA}"/>
            </a:ext>
          </a:extLst>
        </xdr:cNvPr>
        <xdr:cNvSpPr txBox="1">
          <a:spLocks noChangeArrowheads="1"/>
        </xdr:cNvSpPr>
      </xdr:nvSpPr>
      <xdr:spPr bwMode="auto">
        <a:xfrm>
          <a:off x="418147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486" name="Text Box 485">
          <a:extLst>
            <a:ext uri="{FF2B5EF4-FFF2-40B4-BE49-F238E27FC236}">
              <a16:creationId xmlns:a16="http://schemas.microsoft.com/office/drawing/2014/main" xmlns="" id="{AAEB53E8-4E96-4137-8454-DF14606DB796}"/>
            </a:ext>
          </a:extLst>
        </xdr:cNvPr>
        <xdr:cNvSpPr txBox="1">
          <a:spLocks noChangeArrowheads="1"/>
        </xdr:cNvSpPr>
      </xdr:nvSpPr>
      <xdr:spPr bwMode="auto">
        <a:xfrm>
          <a:off x="418147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487" name="Text Box 486">
          <a:extLst>
            <a:ext uri="{FF2B5EF4-FFF2-40B4-BE49-F238E27FC236}">
              <a16:creationId xmlns:a16="http://schemas.microsoft.com/office/drawing/2014/main" xmlns="" id="{02A8BA8A-E824-4793-B182-95A732CE564E}"/>
            </a:ext>
          </a:extLst>
        </xdr:cNvPr>
        <xdr:cNvSpPr txBox="1">
          <a:spLocks noChangeArrowheads="1"/>
        </xdr:cNvSpPr>
      </xdr:nvSpPr>
      <xdr:spPr bwMode="auto">
        <a:xfrm>
          <a:off x="418147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488" name="Text Box 487">
          <a:extLst>
            <a:ext uri="{FF2B5EF4-FFF2-40B4-BE49-F238E27FC236}">
              <a16:creationId xmlns:a16="http://schemas.microsoft.com/office/drawing/2014/main" xmlns="" id="{96FCC9E6-6A5B-4EDA-90C3-DFB27C9C5495}"/>
            </a:ext>
          </a:extLst>
        </xdr:cNvPr>
        <xdr:cNvSpPr txBox="1">
          <a:spLocks noChangeArrowheads="1"/>
        </xdr:cNvSpPr>
      </xdr:nvSpPr>
      <xdr:spPr bwMode="auto">
        <a:xfrm>
          <a:off x="418147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489" name="Text Box 488">
          <a:extLst>
            <a:ext uri="{FF2B5EF4-FFF2-40B4-BE49-F238E27FC236}">
              <a16:creationId xmlns:a16="http://schemas.microsoft.com/office/drawing/2014/main" xmlns="" id="{ABC6536B-D25C-4A55-909E-BE51EC77DDAE}"/>
            </a:ext>
          </a:extLst>
        </xdr:cNvPr>
        <xdr:cNvSpPr txBox="1">
          <a:spLocks noChangeArrowheads="1"/>
        </xdr:cNvSpPr>
      </xdr:nvSpPr>
      <xdr:spPr bwMode="auto">
        <a:xfrm>
          <a:off x="418147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490" name="Text Box 489">
          <a:extLst>
            <a:ext uri="{FF2B5EF4-FFF2-40B4-BE49-F238E27FC236}">
              <a16:creationId xmlns:a16="http://schemas.microsoft.com/office/drawing/2014/main" xmlns="" id="{C1F2FF71-9FE8-4025-853F-B53055D47361}"/>
            </a:ext>
          </a:extLst>
        </xdr:cNvPr>
        <xdr:cNvSpPr txBox="1">
          <a:spLocks noChangeArrowheads="1"/>
        </xdr:cNvSpPr>
      </xdr:nvSpPr>
      <xdr:spPr bwMode="auto">
        <a:xfrm>
          <a:off x="418147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491" name="Text Box 490">
          <a:extLst>
            <a:ext uri="{FF2B5EF4-FFF2-40B4-BE49-F238E27FC236}">
              <a16:creationId xmlns:a16="http://schemas.microsoft.com/office/drawing/2014/main" xmlns="" id="{9C40EDC3-FE5A-4A8A-8F4D-9CEBEB031B18}"/>
            </a:ext>
          </a:extLst>
        </xdr:cNvPr>
        <xdr:cNvSpPr txBox="1">
          <a:spLocks noChangeArrowheads="1"/>
        </xdr:cNvSpPr>
      </xdr:nvSpPr>
      <xdr:spPr bwMode="auto">
        <a:xfrm>
          <a:off x="418147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492" name="Text Box 491">
          <a:extLst>
            <a:ext uri="{FF2B5EF4-FFF2-40B4-BE49-F238E27FC236}">
              <a16:creationId xmlns:a16="http://schemas.microsoft.com/office/drawing/2014/main" xmlns="" id="{6368E73C-47EE-4E59-9B20-14755CF0B3B6}"/>
            </a:ext>
          </a:extLst>
        </xdr:cNvPr>
        <xdr:cNvSpPr txBox="1">
          <a:spLocks noChangeArrowheads="1"/>
        </xdr:cNvSpPr>
      </xdr:nvSpPr>
      <xdr:spPr bwMode="auto">
        <a:xfrm>
          <a:off x="418147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493" name="Text Box 492">
          <a:extLst>
            <a:ext uri="{FF2B5EF4-FFF2-40B4-BE49-F238E27FC236}">
              <a16:creationId xmlns:a16="http://schemas.microsoft.com/office/drawing/2014/main" xmlns="" id="{D9417F78-E215-451D-A785-32E555D29CA8}"/>
            </a:ext>
          </a:extLst>
        </xdr:cNvPr>
        <xdr:cNvSpPr txBox="1">
          <a:spLocks noChangeArrowheads="1"/>
        </xdr:cNvSpPr>
      </xdr:nvSpPr>
      <xdr:spPr bwMode="auto">
        <a:xfrm>
          <a:off x="418147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494" name="Text Box 493">
          <a:extLst>
            <a:ext uri="{FF2B5EF4-FFF2-40B4-BE49-F238E27FC236}">
              <a16:creationId xmlns:a16="http://schemas.microsoft.com/office/drawing/2014/main" xmlns="" id="{E70C9E8D-1F4B-40F0-96B4-C644FA5D41E1}"/>
            </a:ext>
          </a:extLst>
        </xdr:cNvPr>
        <xdr:cNvSpPr txBox="1">
          <a:spLocks noChangeArrowheads="1"/>
        </xdr:cNvSpPr>
      </xdr:nvSpPr>
      <xdr:spPr bwMode="auto">
        <a:xfrm>
          <a:off x="418147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495" name="Text Box 494">
          <a:extLst>
            <a:ext uri="{FF2B5EF4-FFF2-40B4-BE49-F238E27FC236}">
              <a16:creationId xmlns:a16="http://schemas.microsoft.com/office/drawing/2014/main" xmlns="" id="{C7CD159C-E789-44D2-B6D8-224D3045579D}"/>
            </a:ext>
          </a:extLst>
        </xdr:cNvPr>
        <xdr:cNvSpPr txBox="1">
          <a:spLocks noChangeArrowheads="1"/>
        </xdr:cNvSpPr>
      </xdr:nvSpPr>
      <xdr:spPr bwMode="auto">
        <a:xfrm>
          <a:off x="418147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496" name="Text Box 495">
          <a:extLst>
            <a:ext uri="{FF2B5EF4-FFF2-40B4-BE49-F238E27FC236}">
              <a16:creationId xmlns:a16="http://schemas.microsoft.com/office/drawing/2014/main" xmlns="" id="{89CE6258-5784-4D32-9CE7-42380E73DD5D}"/>
            </a:ext>
          </a:extLst>
        </xdr:cNvPr>
        <xdr:cNvSpPr txBox="1">
          <a:spLocks noChangeArrowheads="1"/>
        </xdr:cNvSpPr>
      </xdr:nvSpPr>
      <xdr:spPr bwMode="auto">
        <a:xfrm>
          <a:off x="418147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497" name="Text Box 496">
          <a:extLst>
            <a:ext uri="{FF2B5EF4-FFF2-40B4-BE49-F238E27FC236}">
              <a16:creationId xmlns:a16="http://schemas.microsoft.com/office/drawing/2014/main" xmlns="" id="{DA6BB2EC-DF91-4373-8CFA-6FFDB745C1D9}"/>
            </a:ext>
          </a:extLst>
        </xdr:cNvPr>
        <xdr:cNvSpPr txBox="1">
          <a:spLocks noChangeArrowheads="1"/>
        </xdr:cNvSpPr>
      </xdr:nvSpPr>
      <xdr:spPr bwMode="auto">
        <a:xfrm>
          <a:off x="418147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498" name="Text Box 497">
          <a:extLst>
            <a:ext uri="{FF2B5EF4-FFF2-40B4-BE49-F238E27FC236}">
              <a16:creationId xmlns:a16="http://schemas.microsoft.com/office/drawing/2014/main" xmlns="" id="{95D71200-0FBD-4C73-98CC-4ADD8803B73C}"/>
            </a:ext>
          </a:extLst>
        </xdr:cNvPr>
        <xdr:cNvSpPr txBox="1">
          <a:spLocks noChangeArrowheads="1"/>
        </xdr:cNvSpPr>
      </xdr:nvSpPr>
      <xdr:spPr bwMode="auto">
        <a:xfrm>
          <a:off x="418147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499" name="Text Box 498">
          <a:extLst>
            <a:ext uri="{FF2B5EF4-FFF2-40B4-BE49-F238E27FC236}">
              <a16:creationId xmlns:a16="http://schemas.microsoft.com/office/drawing/2014/main" xmlns="" id="{CEB62B37-5E93-4ACE-B364-051118FACD50}"/>
            </a:ext>
          </a:extLst>
        </xdr:cNvPr>
        <xdr:cNvSpPr txBox="1">
          <a:spLocks noChangeArrowheads="1"/>
        </xdr:cNvSpPr>
      </xdr:nvSpPr>
      <xdr:spPr bwMode="auto">
        <a:xfrm>
          <a:off x="418147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500" name="Text Box 499">
          <a:extLst>
            <a:ext uri="{FF2B5EF4-FFF2-40B4-BE49-F238E27FC236}">
              <a16:creationId xmlns:a16="http://schemas.microsoft.com/office/drawing/2014/main" xmlns="" id="{D94424DD-5590-4D98-93E7-349982233A95}"/>
            </a:ext>
          </a:extLst>
        </xdr:cNvPr>
        <xdr:cNvSpPr txBox="1">
          <a:spLocks noChangeArrowheads="1"/>
        </xdr:cNvSpPr>
      </xdr:nvSpPr>
      <xdr:spPr bwMode="auto">
        <a:xfrm>
          <a:off x="418147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501" name="Text Box 500">
          <a:extLst>
            <a:ext uri="{FF2B5EF4-FFF2-40B4-BE49-F238E27FC236}">
              <a16:creationId xmlns:a16="http://schemas.microsoft.com/office/drawing/2014/main" xmlns="" id="{1562F4DE-052D-465C-B66E-8E38947AB964}"/>
            </a:ext>
          </a:extLst>
        </xdr:cNvPr>
        <xdr:cNvSpPr txBox="1">
          <a:spLocks noChangeArrowheads="1"/>
        </xdr:cNvSpPr>
      </xdr:nvSpPr>
      <xdr:spPr bwMode="auto">
        <a:xfrm>
          <a:off x="418147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502" name="Text Box 501">
          <a:extLst>
            <a:ext uri="{FF2B5EF4-FFF2-40B4-BE49-F238E27FC236}">
              <a16:creationId xmlns:a16="http://schemas.microsoft.com/office/drawing/2014/main" xmlns="" id="{058B2D25-6490-479E-9635-682FC29261D3}"/>
            </a:ext>
          </a:extLst>
        </xdr:cNvPr>
        <xdr:cNvSpPr txBox="1">
          <a:spLocks noChangeArrowheads="1"/>
        </xdr:cNvSpPr>
      </xdr:nvSpPr>
      <xdr:spPr bwMode="auto">
        <a:xfrm>
          <a:off x="418147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503" name="Text Box 502">
          <a:extLst>
            <a:ext uri="{FF2B5EF4-FFF2-40B4-BE49-F238E27FC236}">
              <a16:creationId xmlns:a16="http://schemas.microsoft.com/office/drawing/2014/main" xmlns="" id="{0D9BD5D1-E52E-4851-BDD7-F14CDD7BBACE}"/>
            </a:ext>
          </a:extLst>
        </xdr:cNvPr>
        <xdr:cNvSpPr txBox="1">
          <a:spLocks noChangeArrowheads="1"/>
        </xdr:cNvSpPr>
      </xdr:nvSpPr>
      <xdr:spPr bwMode="auto">
        <a:xfrm>
          <a:off x="418147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504" name="Text Box 503">
          <a:extLst>
            <a:ext uri="{FF2B5EF4-FFF2-40B4-BE49-F238E27FC236}">
              <a16:creationId xmlns:a16="http://schemas.microsoft.com/office/drawing/2014/main" xmlns="" id="{746F6A8F-1822-4783-81F7-538661BDD2B7}"/>
            </a:ext>
          </a:extLst>
        </xdr:cNvPr>
        <xdr:cNvSpPr txBox="1">
          <a:spLocks noChangeArrowheads="1"/>
        </xdr:cNvSpPr>
      </xdr:nvSpPr>
      <xdr:spPr bwMode="auto">
        <a:xfrm>
          <a:off x="418147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505" name="Text Box 504">
          <a:extLst>
            <a:ext uri="{FF2B5EF4-FFF2-40B4-BE49-F238E27FC236}">
              <a16:creationId xmlns:a16="http://schemas.microsoft.com/office/drawing/2014/main" xmlns="" id="{91CFD67A-B70B-4669-AE52-FD929883C422}"/>
            </a:ext>
          </a:extLst>
        </xdr:cNvPr>
        <xdr:cNvSpPr txBox="1">
          <a:spLocks noChangeArrowheads="1"/>
        </xdr:cNvSpPr>
      </xdr:nvSpPr>
      <xdr:spPr bwMode="auto">
        <a:xfrm>
          <a:off x="418147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506" name="Text Box 505">
          <a:extLst>
            <a:ext uri="{FF2B5EF4-FFF2-40B4-BE49-F238E27FC236}">
              <a16:creationId xmlns:a16="http://schemas.microsoft.com/office/drawing/2014/main" xmlns="" id="{28FB71E8-AB95-4455-BB65-C0BB010184D3}"/>
            </a:ext>
          </a:extLst>
        </xdr:cNvPr>
        <xdr:cNvSpPr txBox="1">
          <a:spLocks noChangeArrowheads="1"/>
        </xdr:cNvSpPr>
      </xdr:nvSpPr>
      <xdr:spPr bwMode="auto">
        <a:xfrm>
          <a:off x="418147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507" name="Text Box 506">
          <a:extLst>
            <a:ext uri="{FF2B5EF4-FFF2-40B4-BE49-F238E27FC236}">
              <a16:creationId xmlns:a16="http://schemas.microsoft.com/office/drawing/2014/main" xmlns="" id="{FD9BA1A7-5206-4BD7-B6CC-24AEDE33887A}"/>
            </a:ext>
          </a:extLst>
        </xdr:cNvPr>
        <xdr:cNvSpPr txBox="1">
          <a:spLocks noChangeArrowheads="1"/>
        </xdr:cNvSpPr>
      </xdr:nvSpPr>
      <xdr:spPr bwMode="auto">
        <a:xfrm>
          <a:off x="418147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508" name="Text Box 507">
          <a:extLst>
            <a:ext uri="{FF2B5EF4-FFF2-40B4-BE49-F238E27FC236}">
              <a16:creationId xmlns:a16="http://schemas.microsoft.com/office/drawing/2014/main" xmlns="" id="{C2DF13D9-7F20-42A7-AC55-1DC3503E3836}"/>
            </a:ext>
          </a:extLst>
        </xdr:cNvPr>
        <xdr:cNvSpPr txBox="1">
          <a:spLocks noChangeArrowheads="1"/>
        </xdr:cNvSpPr>
      </xdr:nvSpPr>
      <xdr:spPr bwMode="auto">
        <a:xfrm>
          <a:off x="418147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509" name="Text Box 508">
          <a:extLst>
            <a:ext uri="{FF2B5EF4-FFF2-40B4-BE49-F238E27FC236}">
              <a16:creationId xmlns:a16="http://schemas.microsoft.com/office/drawing/2014/main" xmlns="" id="{1D83BD6A-251A-43F2-8C66-1233B5EE1B1D}"/>
            </a:ext>
          </a:extLst>
        </xdr:cNvPr>
        <xdr:cNvSpPr txBox="1">
          <a:spLocks noChangeArrowheads="1"/>
        </xdr:cNvSpPr>
      </xdr:nvSpPr>
      <xdr:spPr bwMode="auto">
        <a:xfrm>
          <a:off x="418147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510" name="Text Box 509">
          <a:extLst>
            <a:ext uri="{FF2B5EF4-FFF2-40B4-BE49-F238E27FC236}">
              <a16:creationId xmlns:a16="http://schemas.microsoft.com/office/drawing/2014/main" xmlns="" id="{C4AD476C-98C0-4C52-9B6B-357346FF2309}"/>
            </a:ext>
          </a:extLst>
        </xdr:cNvPr>
        <xdr:cNvSpPr txBox="1">
          <a:spLocks noChangeArrowheads="1"/>
        </xdr:cNvSpPr>
      </xdr:nvSpPr>
      <xdr:spPr bwMode="auto">
        <a:xfrm>
          <a:off x="418147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511" name="Text Box 510">
          <a:extLst>
            <a:ext uri="{FF2B5EF4-FFF2-40B4-BE49-F238E27FC236}">
              <a16:creationId xmlns:a16="http://schemas.microsoft.com/office/drawing/2014/main" xmlns="" id="{50CDAB29-AF07-4D5D-9B99-5B27205DC591}"/>
            </a:ext>
          </a:extLst>
        </xdr:cNvPr>
        <xdr:cNvSpPr txBox="1">
          <a:spLocks noChangeArrowheads="1"/>
        </xdr:cNvSpPr>
      </xdr:nvSpPr>
      <xdr:spPr bwMode="auto">
        <a:xfrm>
          <a:off x="418147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512" name="Text Box 511">
          <a:extLst>
            <a:ext uri="{FF2B5EF4-FFF2-40B4-BE49-F238E27FC236}">
              <a16:creationId xmlns:a16="http://schemas.microsoft.com/office/drawing/2014/main" xmlns="" id="{C81FE3E5-4A33-48ED-A72E-E04325E24694}"/>
            </a:ext>
          </a:extLst>
        </xdr:cNvPr>
        <xdr:cNvSpPr txBox="1">
          <a:spLocks noChangeArrowheads="1"/>
        </xdr:cNvSpPr>
      </xdr:nvSpPr>
      <xdr:spPr bwMode="auto">
        <a:xfrm>
          <a:off x="418147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513" name="Text Box 512">
          <a:extLst>
            <a:ext uri="{FF2B5EF4-FFF2-40B4-BE49-F238E27FC236}">
              <a16:creationId xmlns:a16="http://schemas.microsoft.com/office/drawing/2014/main" xmlns="" id="{5B03F368-3799-4A43-B1DC-E83F63A93366}"/>
            </a:ext>
          </a:extLst>
        </xdr:cNvPr>
        <xdr:cNvSpPr txBox="1">
          <a:spLocks noChangeArrowheads="1"/>
        </xdr:cNvSpPr>
      </xdr:nvSpPr>
      <xdr:spPr bwMode="auto">
        <a:xfrm>
          <a:off x="418147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514" name="Text Box 513">
          <a:extLst>
            <a:ext uri="{FF2B5EF4-FFF2-40B4-BE49-F238E27FC236}">
              <a16:creationId xmlns:a16="http://schemas.microsoft.com/office/drawing/2014/main" xmlns="" id="{6D6B7F16-B66C-45D6-84B0-6B4426F60AC7}"/>
            </a:ext>
          </a:extLst>
        </xdr:cNvPr>
        <xdr:cNvSpPr txBox="1">
          <a:spLocks noChangeArrowheads="1"/>
        </xdr:cNvSpPr>
      </xdr:nvSpPr>
      <xdr:spPr bwMode="auto">
        <a:xfrm>
          <a:off x="418147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515" name="Text Box 514">
          <a:extLst>
            <a:ext uri="{FF2B5EF4-FFF2-40B4-BE49-F238E27FC236}">
              <a16:creationId xmlns:a16="http://schemas.microsoft.com/office/drawing/2014/main" xmlns="" id="{DCCB5371-FEF4-476C-BEE9-6A269012EC72}"/>
            </a:ext>
          </a:extLst>
        </xdr:cNvPr>
        <xdr:cNvSpPr txBox="1">
          <a:spLocks noChangeArrowheads="1"/>
        </xdr:cNvSpPr>
      </xdr:nvSpPr>
      <xdr:spPr bwMode="auto">
        <a:xfrm>
          <a:off x="418147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516" name="Text Box 515">
          <a:extLst>
            <a:ext uri="{FF2B5EF4-FFF2-40B4-BE49-F238E27FC236}">
              <a16:creationId xmlns:a16="http://schemas.microsoft.com/office/drawing/2014/main" xmlns="" id="{5C2A3F2B-058F-4BC9-9338-3209E9193304}"/>
            </a:ext>
          </a:extLst>
        </xdr:cNvPr>
        <xdr:cNvSpPr txBox="1">
          <a:spLocks noChangeArrowheads="1"/>
        </xdr:cNvSpPr>
      </xdr:nvSpPr>
      <xdr:spPr bwMode="auto">
        <a:xfrm>
          <a:off x="418147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517" name="Text Box 516">
          <a:extLst>
            <a:ext uri="{FF2B5EF4-FFF2-40B4-BE49-F238E27FC236}">
              <a16:creationId xmlns:a16="http://schemas.microsoft.com/office/drawing/2014/main" xmlns="" id="{8583AA80-A480-4233-A314-A21EEBAD0FDD}"/>
            </a:ext>
          </a:extLst>
        </xdr:cNvPr>
        <xdr:cNvSpPr txBox="1">
          <a:spLocks noChangeArrowheads="1"/>
        </xdr:cNvSpPr>
      </xdr:nvSpPr>
      <xdr:spPr bwMode="auto">
        <a:xfrm>
          <a:off x="418147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518" name="Text Box 517">
          <a:extLst>
            <a:ext uri="{FF2B5EF4-FFF2-40B4-BE49-F238E27FC236}">
              <a16:creationId xmlns:a16="http://schemas.microsoft.com/office/drawing/2014/main" xmlns="" id="{823E7F2B-62B8-494D-A95C-F1D62C34EDF7}"/>
            </a:ext>
          </a:extLst>
        </xdr:cNvPr>
        <xdr:cNvSpPr txBox="1">
          <a:spLocks noChangeArrowheads="1"/>
        </xdr:cNvSpPr>
      </xdr:nvSpPr>
      <xdr:spPr bwMode="auto">
        <a:xfrm>
          <a:off x="418147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519" name="Text Box 518">
          <a:extLst>
            <a:ext uri="{FF2B5EF4-FFF2-40B4-BE49-F238E27FC236}">
              <a16:creationId xmlns:a16="http://schemas.microsoft.com/office/drawing/2014/main" xmlns="" id="{F33633C7-D842-4E9B-8261-E1255E7AFAEA}"/>
            </a:ext>
          </a:extLst>
        </xdr:cNvPr>
        <xdr:cNvSpPr txBox="1">
          <a:spLocks noChangeArrowheads="1"/>
        </xdr:cNvSpPr>
      </xdr:nvSpPr>
      <xdr:spPr bwMode="auto">
        <a:xfrm>
          <a:off x="418147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520" name="Text Box 519">
          <a:extLst>
            <a:ext uri="{FF2B5EF4-FFF2-40B4-BE49-F238E27FC236}">
              <a16:creationId xmlns:a16="http://schemas.microsoft.com/office/drawing/2014/main" xmlns="" id="{91B70875-55FF-482F-9871-277A4A60CA4A}"/>
            </a:ext>
          </a:extLst>
        </xdr:cNvPr>
        <xdr:cNvSpPr txBox="1">
          <a:spLocks noChangeArrowheads="1"/>
        </xdr:cNvSpPr>
      </xdr:nvSpPr>
      <xdr:spPr bwMode="auto">
        <a:xfrm>
          <a:off x="418147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521" name="Text Box 520">
          <a:extLst>
            <a:ext uri="{FF2B5EF4-FFF2-40B4-BE49-F238E27FC236}">
              <a16:creationId xmlns:a16="http://schemas.microsoft.com/office/drawing/2014/main" xmlns="" id="{00C0D0C1-D78C-4B99-9C2C-011CB8D1FBE8}"/>
            </a:ext>
          </a:extLst>
        </xdr:cNvPr>
        <xdr:cNvSpPr txBox="1">
          <a:spLocks noChangeArrowheads="1"/>
        </xdr:cNvSpPr>
      </xdr:nvSpPr>
      <xdr:spPr bwMode="auto">
        <a:xfrm>
          <a:off x="418147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522" name="Text Box 521">
          <a:extLst>
            <a:ext uri="{FF2B5EF4-FFF2-40B4-BE49-F238E27FC236}">
              <a16:creationId xmlns:a16="http://schemas.microsoft.com/office/drawing/2014/main" xmlns="" id="{54D7B471-9D81-44BD-B726-4E7C85986063}"/>
            </a:ext>
          </a:extLst>
        </xdr:cNvPr>
        <xdr:cNvSpPr txBox="1">
          <a:spLocks noChangeArrowheads="1"/>
        </xdr:cNvSpPr>
      </xdr:nvSpPr>
      <xdr:spPr bwMode="auto">
        <a:xfrm>
          <a:off x="418147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523" name="Text Box 522">
          <a:extLst>
            <a:ext uri="{FF2B5EF4-FFF2-40B4-BE49-F238E27FC236}">
              <a16:creationId xmlns:a16="http://schemas.microsoft.com/office/drawing/2014/main" xmlns="" id="{AB129A35-6055-427D-95DB-5311146AE5E6}"/>
            </a:ext>
          </a:extLst>
        </xdr:cNvPr>
        <xdr:cNvSpPr txBox="1">
          <a:spLocks noChangeArrowheads="1"/>
        </xdr:cNvSpPr>
      </xdr:nvSpPr>
      <xdr:spPr bwMode="auto">
        <a:xfrm>
          <a:off x="418147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524" name="Text Box 523">
          <a:extLst>
            <a:ext uri="{FF2B5EF4-FFF2-40B4-BE49-F238E27FC236}">
              <a16:creationId xmlns:a16="http://schemas.microsoft.com/office/drawing/2014/main" xmlns="" id="{6BED2F23-3C63-46DB-B9AF-7E9179EB2765}"/>
            </a:ext>
          </a:extLst>
        </xdr:cNvPr>
        <xdr:cNvSpPr txBox="1">
          <a:spLocks noChangeArrowheads="1"/>
        </xdr:cNvSpPr>
      </xdr:nvSpPr>
      <xdr:spPr bwMode="auto">
        <a:xfrm>
          <a:off x="418147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525" name="Text Box 524">
          <a:extLst>
            <a:ext uri="{FF2B5EF4-FFF2-40B4-BE49-F238E27FC236}">
              <a16:creationId xmlns:a16="http://schemas.microsoft.com/office/drawing/2014/main" xmlns="" id="{ECD9B3B4-5C5E-4233-AB7A-ED5F97A31DE7}"/>
            </a:ext>
          </a:extLst>
        </xdr:cNvPr>
        <xdr:cNvSpPr txBox="1">
          <a:spLocks noChangeArrowheads="1"/>
        </xdr:cNvSpPr>
      </xdr:nvSpPr>
      <xdr:spPr bwMode="auto">
        <a:xfrm>
          <a:off x="418147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526" name="Text Box 525">
          <a:extLst>
            <a:ext uri="{FF2B5EF4-FFF2-40B4-BE49-F238E27FC236}">
              <a16:creationId xmlns:a16="http://schemas.microsoft.com/office/drawing/2014/main" xmlns="" id="{49339F19-55A4-4E13-A96F-2734F5EA9EE5}"/>
            </a:ext>
          </a:extLst>
        </xdr:cNvPr>
        <xdr:cNvSpPr txBox="1">
          <a:spLocks noChangeArrowheads="1"/>
        </xdr:cNvSpPr>
      </xdr:nvSpPr>
      <xdr:spPr bwMode="auto">
        <a:xfrm>
          <a:off x="418147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527" name="Text Box 526">
          <a:extLst>
            <a:ext uri="{FF2B5EF4-FFF2-40B4-BE49-F238E27FC236}">
              <a16:creationId xmlns:a16="http://schemas.microsoft.com/office/drawing/2014/main" xmlns="" id="{1C978A09-A09E-4D0D-B2B7-AC901A35537E}"/>
            </a:ext>
          </a:extLst>
        </xdr:cNvPr>
        <xdr:cNvSpPr txBox="1">
          <a:spLocks noChangeArrowheads="1"/>
        </xdr:cNvSpPr>
      </xdr:nvSpPr>
      <xdr:spPr bwMode="auto">
        <a:xfrm>
          <a:off x="418147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528" name="Text Box 527">
          <a:extLst>
            <a:ext uri="{FF2B5EF4-FFF2-40B4-BE49-F238E27FC236}">
              <a16:creationId xmlns:a16="http://schemas.microsoft.com/office/drawing/2014/main" xmlns="" id="{8B95865D-617E-4E3F-8679-F7C2BFF3B88A}"/>
            </a:ext>
          </a:extLst>
        </xdr:cNvPr>
        <xdr:cNvSpPr txBox="1">
          <a:spLocks noChangeArrowheads="1"/>
        </xdr:cNvSpPr>
      </xdr:nvSpPr>
      <xdr:spPr bwMode="auto">
        <a:xfrm>
          <a:off x="418147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529" name="Text Box 528">
          <a:extLst>
            <a:ext uri="{FF2B5EF4-FFF2-40B4-BE49-F238E27FC236}">
              <a16:creationId xmlns:a16="http://schemas.microsoft.com/office/drawing/2014/main" xmlns="" id="{60E6CEA5-B967-4526-B986-1566BCD72368}"/>
            </a:ext>
          </a:extLst>
        </xdr:cNvPr>
        <xdr:cNvSpPr txBox="1">
          <a:spLocks noChangeArrowheads="1"/>
        </xdr:cNvSpPr>
      </xdr:nvSpPr>
      <xdr:spPr bwMode="auto">
        <a:xfrm>
          <a:off x="418147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530" name="Text Box 529">
          <a:extLst>
            <a:ext uri="{FF2B5EF4-FFF2-40B4-BE49-F238E27FC236}">
              <a16:creationId xmlns:a16="http://schemas.microsoft.com/office/drawing/2014/main" xmlns="" id="{69F20734-C726-4797-94BD-E79C2943ADA7}"/>
            </a:ext>
          </a:extLst>
        </xdr:cNvPr>
        <xdr:cNvSpPr txBox="1">
          <a:spLocks noChangeArrowheads="1"/>
        </xdr:cNvSpPr>
      </xdr:nvSpPr>
      <xdr:spPr bwMode="auto">
        <a:xfrm>
          <a:off x="418147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531" name="Text Box 530">
          <a:extLst>
            <a:ext uri="{FF2B5EF4-FFF2-40B4-BE49-F238E27FC236}">
              <a16:creationId xmlns:a16="http://schemas.microsoft.com/office/drawing/2014/main" xmlns="" id="{591D14BD-72E9-44E3-8897-F17D4DE3A98A}"/>
            </a:ext>
          </a:extLst>
        </xdr:cNvPr>
        <xdr:cNvSpPr txBox="1">
          <a:spLocks noChangeArrowheads="1"/>
        </xdr:cNvSpPr>
      </xdr:nvSpPr>
      <xdr:spPr bwMode="auto">
        <a:xfrm>
          <a:off x="418147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532" name="Text Box 531">
          <a:extLst>
            <a:ext uri="{FF2B5EF4-FFF2-40B4-BE49-F238E27FC236}">
              <a16:creationId xmlns:a16="http://schemas.microsoft.com/office/drawing/2014/main" xmlns="" id="{8A8577AA-C9DC-4409-97CF-E252FE8355E0}"/>
            </a:ext>
          </a:extLst>
        </xdr:cNvPr>
        <xdr:cNvSpPr txBox="1">
          <a:spLocks noChangeArrowheads="1"/>
        </xdr:cNvSpPr>
      </xdr:nvSpPr>
      <xdr:spPr bwMode="auto">
        <a:xfrm>
          <a:off x="418147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533" name="Text Box 532">
          <a:extLst>
            <a:ext uri="{FF2B5EF4-FFF2-40B4-BE49-F238E27FC236}">
              <a16:creationId xmlns:a16="http://schemas.microsoft.com/office/drawing/2014/main" xmlns="" id="{2EAE1827-A42A-40D3-BB48-CEE5F1B053F8}"/>
            </a:ext>
          </a:extLst>
        </xdr:cNvPr>
        <xdr:cNvSpPr txBox="1">
          <a:spLocks noChangeArrowheads="1"/>
        </xdr:cNvSpPr>
      </xdr:nvSpPr>
      <xdr:spPr bwMode="auto">
        <a:xfrm>
          <a:off x="418147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534" name="Text Box 533">
          <a:extLst>
            <a:ext uri="{FF2B5EF4-FFF2-40B4-BE49-F238E27FC236}">
              <a16:creationId xmlns:a16="http://schemas.microsoft.com/office/drawing/2014/main" xmlns="" id="{6D86BE0D-E3E3-4D4F-8C40-04E3F87FEF31}"/>
            </a:ext>
          </a:extLst>
        </xdr:cNvPr>
        <xdr:cNvSpPr txBox="1">
          <a:spLocks noChangeArrowheads="1"/>
        </xdr:cNvSpPr>
      </xdr:nvSpPr>
      <xdr:spPr bwMode="auto">
        <a:xfrm>
          <a:off x="418147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535" name="Text Box 534">
          <a:extLst>
            <a:ext uri="{FF2B5EF4-FFF2-40B4-BE49-F238E27FC236}">
              <a16:creationId xmlns:a16="http://schemas.microsoft.com/office/drawing/2014/main" xmlns="" id="{5465E7CC-999F-4753-9E8A-381DE89671B6}"/>
            </a:ext>
          </a:extLst>
        </xdr:cNvPr>
        <xdr:cNvSpPr txBox="1">
          <a:spLocks noChangeArrowheads="1"/>
        </xdr:cNvSpPr>
      </xdr:nvSpPr>
      <xdr:spPr bwMode="auto">
        <a:xfrm>
          <a:off x="418147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536" name="Text Box 535">
          <a:extLst>
            <a:ext uri="{FF2B5EF4-FFF2-40B4-BE49-F238E27FC236}">
              <a16:creationId xmlns:a16="http://schemas.microsoft.com/office/drawing/2014/main" xmlns="" id="{DAC68438-4780-4D89-A6A2-B12322B751D4}"/>
            </a:ext>
          </a:extLst>
        </xdr:cNvPr>
        <xdr:cNvSpPr txBox="1">
          <a:spLocks noChangeArrowheads="1"/>
        </xdr:cNvSpPr>
      </xdr:nvSpPr>
      <xdr:spPr bwMode="auto">
        <a:xfrm>
          <a:off x="418147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537" name="Text Box 536">
          <a:extLst>
            <a:ext uri="{FF2B5EF4-FFF2-40B4-BE49-F238E27FC236}">
              <a16:creationId xmlns:a16="http://schemas.microsoft.com/office/drawing/2014/main" xmlns="" id="{F3C3180D-2FFE-4B71-A2F9-615C5CC6A51D}"/>
            </a:ext>
          </a:extLst>
        </xdr:cNvPr>
        <xdr:cNvSpPr txBox="1">
          <a:spLocks noChangeArrowheads="1"/>
        </xdr:cNvSpPr>
      </xdr:nvSpPr>
      <xdr:spPr bwMode="auto">
        <a:xfrm>
          <a:off x="418147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538" name="Text Box 537">
          <a:extLst>
            <a:ext uri="{FF2B5EF4-FFF2-40B4-BE49-F238E27FC236}">
              <a16:creationId xmlns:a16="http://schemas.microsoft.com/office/drawing/2014/main" xmlns="" id="{8890B001-1529-4C5A-8A36-D696D97001B5}"/>
            </a:ext>
          </a:extLst>
        </xdr:cNvPr>
        <xdr:cNvSpPr txBox="1">
          <a:spLocks noChangeArrowheads="1"/>
        </xdr:cNvSpPr>
      </xdr:nvSpPr>
      <xdr:spPr bwMode="auto">
        <a:xfrm>
          <a:off x="418147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539" name="Text Box 538">
          <a:extLst>
            <a:ext uri="{FF2B5EF4-FFF2-40B4-BE49-F238E27FC236}">
              <a16:creationId xmlns:a16="http://schemas.microsoft.com/office/drawing/2014/main" xmlns="" id="{B671EE38-3076-415F-B250-D43DAE5F66AF}"/>
            </a:ext>
          </a:extLst>
        </xdr:cNvPr>
        <xdr:cNvSpPr txBox="1">
          <a:spLocks noChangeArrowheads="1"/>
        </xdr:cNvSpPr>
      </xdr:nvSpPr>
      <xdr:spPr bwMode="auto">
        <a:xfrm>
          <a:off x="418147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540" name="Text Box 539">
          <a:extLst>
            <a:ext uri="{FF2B5EF4-FFF2-40B4-BE49-F238E27FC236}">
              <a16:creationId xmlns:a16="http://schemas.microsoft.com/office/drawing/2014/main" xmlns="" id="{3BD9B03A-3B74-49A6-96AA-55B5E57CCBDA}"/>
            </a:ext>
          </a:extLst>
        </xdr:cNvPr>
        <xdr:cNvSpPr txBox="1">
          <a:spLocks noChangeArrowheads="1"/>
        </xdr:cNvSpPr>
      </xdr:nvSpPr>
      <xdr:spPr bwMode="auto">
        <a:xfrm>
          <a:off x="418147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541" name="Text Box 540">
          <a:extLst>
            <a:ext uri="{FF2B5EF4-FFF2-40B4-BE49-F238E27FC236}">
              <a16:creationId xmlns:a16="http://schemas.microsoft.com/office/drawing/2014/main" xmlns="" id="{3E9DA589-3BAB-49F5-B750-FB92365730F6}"/>
            </a:ext>
          </a:extLst>
        </xdr:cNvPr>
        <xdr:cNvSpPr txBox="1">
          <a:spLocks noChangeArrowheads="1"/>
        </xdr:cNvSpPr>
      </xdr:nvSpPr>
      <xdr:spPr bwMode="auto">
        <a:xfrm>
          <a:off x="418147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542" name="Text Box 541">
          <a:extLst>
            <a:ext uri="{FF2B5EF4-FFF2-40B4-BE49-F238E27FC236}">
              <a16:creationId xmlns:a16="http://schemas.microsoft.com/office/drawing/2014/main" xmlns="" id="{AB4F88A7-60E1-4FC0-B489-6AD94D933E08}"/>
            </a:ext>
          </a:extLst>
        </xdr:cNvPr>
        <xdr:cNvSpPr txBox="1">
          <a:spLocks noChangeArrowheads="1"/>
        </xdr:cNvSpPr>
      </xdr:nvSpPr>
      <xdr:spPr bwMode="auto">
        <a:xfrm>
          <a:off x="418147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543" name="Text Box 542">
          <a:extLst>
            <a:ext uri="{FF2B5EF4-FFF2-40B4-BE49-F238E27FC236}">
              <a16:creationId xmlns:a16="http://schemas.microsoft.com/office/drawing/2014/main" xmlns="" id="{999ECD63-8123-41AC-91CF-BF27EA8EFE31}"/>
            </a:ext>
          </a:extLst>
        </xdr:cNvPr>
        <xdr:cNvSpPr txBox="1">
          <a:spLocks noChangeArrowheads="1"/>
        </xdr:cNvSpPr>
      </xdr:nvSpPr>
      <xdr:spPr bwMode="auto">
        <a:xfrm>
          <a:off x="418147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544" name="Text Box 543">
          <a:extLst>
            <a:ext uri="{FF2B5EF4-FFF2-40B4-BE49-F238E27FC236}">
              <a16:creationId xmlns:a16="http://schemas.microsoft.com/office/drawing/2014/main" xmlns="" id="{6CD787F0-3E49-46EC-8B48-1185BE202EFA}"/>
            </a:ext>
          </a:extLst>
        </xdr:cNvPr>
        <xdr:cNvSpPr txBox="1">
          <a:spLocks noChangeArrowheads="1"/>
        </xdr:cNvSpPr>
      </xdr:nvSpPr>
      <xdr:spPr bwMode="auto">
        <a:xfrm>
          <a:off x="418147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545" name="Text Box 544">
          <a:extLst>
            <a:ext uri="{FF2B5EF4-FFF2-40B4-BE49-F238E27FC236}">
              <a16:creationId xmlns:a16="http://schemas.microsoft.com/office/drawing/2014/main" xmlns="" id="{B537081A-A112-4191-A47E-584E0C79683D}"/>
            </a:ext>
          </a:extLst>
        </xdr:cNvPr>
        <xdr:cNvSpPr txBox="1">
          <a:spLocks noChangeArrowheads="1"/>
        </xdr:cNvSpPr>
      </xdr:nvSpPr>
      <xdr:spPr bwMode="auto">
        <a:xfrm>
          <a:off x="418147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546" name="Text Box 545">
          <a:extLst>
            <a:ext uri="{FF2B5EF4-FFF2-40B4-BE49-F238E27FC236}">
              <a16:creationId xmlns:a16="http://schemas.microsoft.com/office/drawing/2014/main" xmlns="" id="{911246A4-796A-44BC-B92D-5C52B6DF3BFD}"/>
            </a:ext>
          </a:extLst>
        </xdr:cNvPr>
        <xdr:cNvSpPr txBox="1">
          <a:spLocks noChangeArrowheads="1"/>
        </xdr:cNvSpPr>
      </xdr:nvSpPr>
      <xdr:spPr bwMode="auto">
        <a:xfrm>
          <a:off x="418147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547" name="Text Box 546">
          <a:extLst>
            <a:ext uri="{FF2B5EF4-FFF2-40B4-BE49-F238E27FC236}">
              <a16:creationId xmlns:a16="http://schemas.microsoft.com/office/drawing/2014/main" xmlns="" id="{0A51DFD0-8A60-44BA-B8D6-1994E0A5EF86}"/>
            </a:ext>
          </a:extLst>
        </xdr:cNvPr>
        <xdr:cNvSpPr txBox="1">
          <a:spLocks noChangeArrowheads="1"/>
        </xdr:cNvSpPr>
      </xdr:nvSpPr>
      <xdr:spPr bwMode="auto">
        <a:xfrm>
          <a:off x="418147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548" name="Text Box 547">
          <a:extLst>
            <a:ext uri="{FF2B5EF4-FFF2-40B4-BE49-F238E27FC236}">
              <a16:creationId xmlns:a16="http://schemas.microsoft.com/office/drawing/2014/main" xmlns="" id="{F3C3D42F-C3F6-4275-A96E-4E4DAD66FC8E}"/>
            </a:ext>
          </a:extLst>
        </xdr:cNvPr>
        <xdr:cNvSpPr txBox="1">
          <a:spLocks noChangeArrowheads="1"/>
        </xdr:cNvSpPr>
      </xdr:nvSpPr>
      <xdr:spPr bwMode="auto">
        <a:xfrm>
          <a:off x="418147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549" name="Text Box 548">
          <a:extLst>
            <a:ext uri="{FF2B5EF4-FFF2-40B4-BE49-F238E27FC236}">
              <a16:creationId xmlns:a16="http://schemas.microsoft.com/office/drawing/2014/main" xmlns="" id="{C2C7525B-059D-4B92-B1FB-E119BB6C528F}"/>
            </a:ext>
          </a:extLst>
        </xdr:cNvPr>
        <xdr:cNvSpPr txBox="1">
          <a:spLocks noChangeArrowheads="1"/>
        </xdr:cNvSpPr>
      </xdr:nvSpPr>
      <xdr:spPr bwMode="auto">
        <a:xfrm>
          <a:off x="418147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550" name="Text Box 549">
          <a:extLst>
            <a:ext uri="{FF2B5EF4-FFF2-40B4-BE49-F238E27FC236}">
              <a16:creationId xmlns:a16="http://schemas.microsoft.com/office/drawing/2014/main" xmlns="" id="{429510A0-1492-415F-BAA9-64382FFAA90A}"/>
            </a:ext>
          </a:extLst>
        </xdr:cNvPr>
        <xdr:cNvSpPr txBox="1">
          <a:spLocks noChangeArrowheads="1"/>
        </xdr:cNvSpPr>
      </xdr:nvSpPr>
      <xdr:spPr bwMode="auto">
        <a:xfrm>
          <a:off x="418147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551" name="Text Box 550">
          <a:extLst>
            <a:ext uri="{FF2B5EF4-FFF2-40B4-BE49-F238E27FC236}">
              <a16:creationId xmlns:a16="http://schemas.microsoft.com/office/drawing/2014/main" xmlns="" id="{4AA09782-6E35-4A16-A1D6-92CDA77DCA6B}"/>
            </a:ext>
          </a:extLst>
        </xdr:cNvPr>
        <xdr:cNvSpPr txBox="1">
          <a:spLocks noChangeArrowheads="1"/>
        </xdr:cNvSpPr>
      </xdr:nvSpPr>
      <xdr:spPr bwMode="auto">
        <a:xfrm>
          <a:off x="418147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552" name="Text Box 551">
          <a:extLst>
            <a:ext uri="{FF2B5EF4-FFF2-40B4-BE49-F238E27FC236}">
              <a16:creationId xmlns:a16="http://schemas.microsoft.com/office/drawing/2014/main" xmlns="" id="{C9525B48-9671-4E8E-BB49-5C5AD968DB43}"/>
            </a:ext>
          </a:extLst>
        </xdr:cNvPr>
        <xdr:cNvSpPr txBox="1">
          <a:spLocks noChangeArrowheads="1"/>
        </xdr:cNvSpPr>
      </xdr:nvSpPr>
      <xdr:spPr bwMode="auto">
        <a:xfrm>
          <a:off x="418147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553" name="Text Box 552">
          <a:extLst>
            <a:ext uri="{FF2B5EF4-FFF2-40B4-BE49-F238E27FC236}">
              <a16:creationId xmlns:a16="http://schemas.microsoft.com/office/drawing/2014/main" xmlns="" id="{97981658-4CCE-419C-8E25-8560460566F0}"/>
            </a:ext>
          </a:extLst>
        </xdr:cNvPr>
        <xdr:cNvSpPr txBox="1">
          <a:spLocks noChangeArrowheads="1"/>
        </xdr:cNvSpPr>
      </xdr:nvSpPr>
      <xdr:spPr bwMode="auto">
        <a:xfrm>
          <a:off x="418147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554" name="Text Box 553">
          <a:extLst>
            <a:ext uri="{FF2B5EF4-FFF2-40B4-BE49-F238E27FC236}">
              <a16:creationId xmlns:a16="http://schemas.microsoft.com/office/drawing/2014/main" xmlns="" id="{F76E6F4E-B798-45C8-ACCF-172306499A6E}"/>
            </a:ext>
          </a:extLst>
        </xdr:cNvPr>
        <xdr:cNvSpPr txBox="1">
          <a:spLocks noChangeArrowheads="1"/>
        </xdr:cNvSpPr>
      </xdr:nvSpPr>
      <xdr:spPr bwMode="auto">
        <a:xfrm>
          <a:off x="418147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555" name="Text Box 554">
          <a:extLst>
            <a:ext uri="{FF2B5EF4-FFF2-40B4-BE49-F238E27FC236}">
              <a16:creationId xmlns:a16="http://schemas.microsoft.com/office/drawing/2014/main" xmlns="" id="{D2A7ED6A-9A41-44E4-B7EF-3A352A2290EC}"/>
            </a:ext>
          </a:extLst>
        </xdr:cNvPr>
        <xdr:cNvSpPr txBox="1">
          <a:spLocks noChangeArrowheads="1"/>
        </xdr:cNvSpPr>
      </xdr:nvSpPr>
      <xdr:spPr bwMode="auto">
        <a:xfrm>
          <a:off x="418147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556" name="Text Box 555">
          <a:extLst>
            <a:ext uri="{FF2B5EF4-FFF2-40B4-BE49-F238E27FC236}">
              <a16:creationId xmlns:a16="http://schemas.microsoft.com/office/drawing/2014/main" xmlns="" id="{571C4A3C-BA9A-474A-A6BD-9D410267E8BB}"/>
            </a:ext>
          </a:extLst>
        </xdr:cNvPr>
        <xdr:cNvSpPr txBox="1">
          <a:spLocks noChangeArrowheads="1"/>
        </xdr:cNvSpPr>
      </xdr:nvSpPr>
      <xdr:spPr bwMode="auto">
        <a:xfrm>
          <a:off x="418147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557" name="Text Box 556">
          <a:extLst>
            <a:ext uri="{FF2B5EF4-FFF2-40B4-BE49-F238E27FC236}">
              <a16:creationId xmlns:a16="http://schemas.microsoft.com/office/drawing/2014/main" xmlns="" id="{69BA3F65-729B-4173-9261-335A5BE91558}"/>
            </a:ext>
          </a:extLst>
        </xdr:cNvPr>
        <xdr:cNvSpPr txBox="1">
          <a:spLocks noChangeArrowheads="1"/>
        </xdr:cNvSpPr>
      </xdr:nvSpPr>
      <xdr:spPr bwMode="auto">
        <a:xfrm>
          <a:off x="418147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558" name="Text Box 557">
          <a:extLst>
            <a:ext uri="{FF2B5EF4-FFF2-40B4-BE49-F238E27FC236}">
              <a16:creationId xmlns:a16="http://schemas.microsoft.com/office/drawing/2014/main" xmlns="" id="{DD9BD416-F42B-48D4-8DA1-F0F56ED70946}"/>
            </a:ext>
          </a:extLst>
        </xdr:cNvPr>
        <xdr:cNvSpPr txBox="1">
          <a:spLocks noChangeArrowheads="1"/>
        </xdr:cNvSpPr>
      </xdr:nvSpPr>
      <xdr:spPr bwMode="auto">
        <a:xfrm>
          <a:off x="418147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559" name="Text Box 558">
          <a:extLst>
            <a:ext uri="{FF2B5EF4-FFF2-40B4-BE49-F238E27FC236}">
              <a16:creationId xmlns:a16="http://schemas.microsoft.com/office/drawing/2014/main" xmlns="" id="{88E87430-CEF7-499A-AC27-426178A469A0}"/>
            </a:ext>
          </a:extLst>
        </xdr:cNvPr>
        <xdr:cNvSpPr txBox="1">
          <a:spLocks noChangeArrowheads="1"/>
        </xdr:cNvSpPr>
      </xdr:nvSpPr>
      <xdr:spPr bwMode="auto">
        <a:xfrm>
          <a:off x="418147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560" name="Text Box 559">
          <a:extLst>
            <a:ext uri="{FF2B5EF4-FFF2-40B4-BE49-F238E27FC236}">
              <a16:creationId xmlns:a16="http://schemas.microsoft.com/office/drawing/2014/main" xmlns="" id="{82D99CD9-CAF3-4094-8C7D-C13FEC8A57B4}"/>
            </a:ext>
          </a:extLst>
        </xdr:cNvPr>
        <xdr:cNvSpPr txBox="1">
          <a:spLocks noChangeArrowheads="1"/>
        </xdr:cNvSpPr>
      </xdr:nvSpPr>
      <xdr:spPr bwMode="auto">
        <a:xfrm>
          <a:off x="418147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561" name="Text Box 560">
          <a:extLst>
            <a:ext uri="{FF2B5EF4-FFF2-40B4-BE49-F238E27FC236}">
              <a16:creationId xmlns:a16="http://schemas.microsoft.com/office/drawing/2014/main" xmlns="" id="{CA0EFAF9-2B02-48F3-AE27-53C613C61266}"/>
            </a:ext>
          </a:extLst>
        </xdr:cNvPr>
        <xdr:cNvSpPr txBox="1">
          <a:spLocks noChangeArrowheads="1"/>
        </xdr:cNvSpPr>
      </xdr:nvSpPr>
      <xdr:spPr bwMode="auto">
        <a:xfrm>
          <a:off x="418147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562" name="Text Box 561">
          <a:extLst>
            <a:ext uri="{FF2B5EF4-FFF2-40B4-BE49-F238E27FC236}">
              <a16:creationId xmlns:a16="http://schemas.microsoft.com/office/drawing/2014/main" xmlns="" id="{5A3664D0-FEC2-4EC9-AC66-8A017D896B5B}"/>
            </a:ext>
          </a:extLst>
        </xdr:cNvPr>
        <xdr:cNvSpPr txBox="1">
          <a:spLocks noChangeArrowheads="1"/>
        </xdr:cNvSpPr>
      </xdr:nvSpPr>
      <xdr:spPr bwMode="auto">
        <a:xfrm>
          <a:off x="418147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563" name="Text Box 562">
          <a:extLst>
            <a:ext uri="{FF2B5EF4-FFF2-40B4-BE49-F238E27FC236}">
              <a16:creationId xmlns:a16="http://schemas.microsoft.com/office/drawing/2014/main" xmlns="" id="{C93E0AFB-FB70-4FE4-BC1B-7FB4D590F4BA}"/>
            </a:ext>
          </a:extLst>
        </xdr:cNvPr>
        <xdr:cNvSpPr txBox="1">
          <a:spLocks noChangeArrowheads="1"/>
        </xdr:cNvSpPr>
      </xdr:nvSpPr>
      <xdr:spPr bwMode="auto">
        <a:xfrm>
          <a:off x="418147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564" name="Text Box 563">
          <a:extLst>
            <a:ext uri="{FF2B5EF4-FFF2-40B4-BE49-F238E27FC236}">
              <a16:creationId xmlns:a16="http://schemas.microsoft.com/office/drawing/2014/main" xmlns="" id="{E0DB43CB-6C62-4C18-8416-C0C61A9D1750}"/>
            </a:ext>
          </a:extLst>
        </xdr:cNvPr>
        <xdr:cNvSpPr txBox="1">
          <a:spLocks noChangeArrowheads="1"/>
        </xdr:cNvSpPr>
      </xdr:nvSpPr>
      <xdr:spPr bwMode="auto">
        <a:xfrm>
          <a:off x="418147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565" name="Text Box 564">
          <a:extLst>
            <a:ext uri="{FF2B5EF4-FFF2-40B4-BE49-F238E27FC236}">
              <a16:creationId xmlns:a16="http://schemas.microsoft.com/office/drawing/2014/main" xmlns="" id="{9D0DE9DA-0F03-48F4-A8A3-74CBDA4A03C4}"/>
            </a:ext>
          </a:extLst>
        </xdr:cNvPr>
        <xdr:cNvSpPr txBox="1">
          <a:spLocks noChangeArrowheads="1"/>
        </xdr:cNvSpPr>
      </xdr:nvSpPr>
      <xdr:spPr bwMode="auto">
        <a:xfrm>
          <a:off x="418147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566" name="Text Box 565">
          <a:extLst>
            <a:ext uri="{FF2B5EF4-FFF2-40B4-BE49-F238E27FC236}">
              <a16:creationId xmlns:a16="http://schemas.microsoft.com/office/drawing/2014/main" xmlns="" id="{4BE92D88-75DE-42BF-BA09-0B129891FB73}"/>
            </a:ext>
          </a:extLst>
        </xdr:cNvPr>
        <xdr:cNvSpPr txBox="1">
          <a:spLocks noChangeArrowheads="1"/>
        </xdr:cNvSpPr>
      </xdr:nvSpPr>
      <xdr:spPr bwMode="auto">
        <a:xfrm>
          <a:off x="418147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567" name="Text Box 566">
          <a:extLst>
            <a:ext uri="{FF2B5EF4-FFF2-40B4-BE49-F238E27FC236}">
              <a16:creationId xmlns:a16="http://schemas.microsoft.com/office/drawing/2014/main" xmlns="" id="{20B86469-8CE9-409D-BF3E-E97E31E432D8}"/>
            </a:ext>
          </a:extLst>
        </xdr:cNvPr>
        <xdr:cNvSpPr txBox="1">
          <a:spLocks noChangeArrowheads="1"/>
        </xdr:cNvSpPr>
      </xdr:nvSpPr>
      <xdr:spPr bwMode="auto">
        <a:xfrm>
          <a:off x="418147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568" name="Text Box 567">
          <a:extLst>
            <a:ext uri="{FF2B5EF4-FFF2-40B4-BE49-F238E27FC236}">
              <a16:creationId xmlns:a16="http://schemas.microsoft.com/office/drawing/2014/main" xmlns="" id="{B8333A57-ADC6-4B48-AEA9-97C8CA46B3F3}"/>
            </a:ext>
          </a:extLst>
        </xdr:cNvPr>
        <xdr:cNvSpPr txBox="1">
          <a:spLocks noChangeArrowheads="1"/>
        </xdr:cNvSpPr>
      </xdr:nvSpPr>
      <xdr:spPr bwMode="auto">
        <a:xfrm>
          <a:off x="418147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569" name="Text Box 568">
          <a:extLst>
            <a:ext uri="{FF2B5EF4-FFF2-40B4-BE49-F238E27FC236}">
              <a16:creationId xmlns:a16="http://schemas.microsoft.com/office/drawing/2014/main" xmlns="" id="{E3364DDF-3B96-40DA-B48E-80111A2ED361}"/>
            </a:ext>
          </a:extLst>
        </xdr:cNvPr>
        <xdr:cNvSpPr txBox="1">
          <a:spLocks noChangeArrowheads="1"/>
        </xdr:cNvSpPr>
      </xdr:nvSpPr>
      <xdr:spPr bwMode="auto">
        <a:xfrm>
          <a:off x="418147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570" name="Text Box 569">
          <a:extLst>
            <a:ext uri="{FF2B5EF4-FFF2-40B4-BE49-F238E27FC236}">
              <a16:creationId xmlns:a16="http://schemas.microsoft.com/office/drawing/2014/main" xmlns="" id="{0AC937E7-6354-446A-814E-1A59CE7E85BC}"/>
            </a:ext>
          </a:extLst>
        </xdr:cNvPr>
        <xdr:cNvSpPr txBox="1">
          <a:spLocks noChangeArrowheads="1"/>
        </xdr:cNvSpPr>
      </xdr:nvSpPr>
      <xdr:spPr bwMode="auto">
        <a:xfrm>
          <a:off x="418147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571" name="Text Box 570">
          <a:extLst>
            <a:ext uri="{FF2B5EF4-FFF2-40B4-BE49-F238E27FC236}">
              <a16:creationId xmlns:a16="http://schemas.microsoft.com/office/drawing/2014/main" xmlns="" id="{6FDC4C17-DD85-493C-B17D-7244E200AE07}"/>
            </a:ext>
          </a:extLst>
        </xdr:cNvPr>
        <xdr:cNvSpPr txBox="1">
          <a:spLocks noChangeArrowheads="1"/>
        </xdr:cNvSpPr>
      </xdr:nvSpPr>
      <xdr:spPr bwMode="auto">
        <a:xfrm>
          <a:off x="418147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572" name="Text Box 571">
          <a:extLst>
            <a:ext uri="{FF2B5EF4-FFF2-40B4-BE49-F238E27FC236}">
              <a16:creationId xmlns:a16="http://schemas.microsoft.com/office/drawing/2014/main" xmlns="" id="{966D51F2-CDE7-4144-B90A-082D982B79D7}"/>
            </a:ext>
          </a:extLst>
        </xdr:cNvPr>
        <xdr:cNvSpPr txBox="1">
          <a:spLocks noChangeArrowheads="1"/>
        </xdr:cNvSpPr>
      </xdr:nvSpPr>
      <xdr:spPr bwMode="auto">
        <a:xfrm>
          <a:off x="418147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573" name="Text Box 572">
          <a:extLst>
            <a:ext uri="{FF2B5EF4-FFF2-40B4-BE49-F238E27FC236}">
              <a16:creationId xmlns:a16="http://schemas.microsoft.com/office/drawing/2014/main" xmlns="" id="{BF8C6276-6C2E-4252-AE15-49507277FC6C}"/>
            </a:ext>
          </a:extLst>
        </xdr:cNvPr>
        <xdr:cNvSpPr txBox="1">
          <a:spLocks noChangeArrowheads="1"/>
        </xdr:cNvSpPr>
      </xdr:nvSpPr>
      <xdr:spPr bwMode="auto">
        <a:xfrm>
          <a:off x="418147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574" name="Text Box 573">
          <a:extLst>
            <a:ext uri="{FF2B5EF4-FFF2-40B4-BE49-F238E27FC236}">
              <a16:creationId xmlns:a16="http://schemas.microsoft.com/office/drawing/2014/main" xmlns="" id="{39BF39EB-3FE1-4651-B10D-04634AF4F9F1}"/>
            </a:ext>
          </a:extLst>
        </xdr:cNvPr>
        <xdr:cNvSpPr txBox="1">
          <a:spLocks noChangeArrowheads="1"/>
        </xdr:cNvSpPr>
      </xdr:nvSpPr>
      <xdr:spPr bwMode="auto">
        <a:xfrm>
          <a:off x="418147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575" name="Text Box 574">
          <a:extLst>
            <a:ext uri="{FF2B5EF4-FFF2-40B4-BE49-F238E27FC236}">
              <a16:creationId xmlns:a16="http://schemas.microsoft.com/office/drawing/2014/main" xmlns="" id="{9342FBEF-F6E4-4686-867C-81CDEF764844}"/>
            </a:ext>
          </a:extLst>
        </xdr:cNvPr>
        <xdr:cNvSpPr txBox="1">
          <a:spLocks noChangeArrowheads="1"/>
        </xdr:cNvSpPr>
      </xdr:nvSpPr>
      <xdr:spPr bwMode="auto">
        <a:xfrm>
          <a:off x="418147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576" name="Text Box 575">
          <a:extLst>
            <a:ext uri="{FF2B5EF4-FFF2-40B4-BE49-F238E27FC236}">
              <a16:creationId xmlns:a16="http://schemas.microsoft.com/office/drawing/2014/main" xmlns="" id="{195BA61E-51B1-4CD9-A4E3-1426F71F9EE3}"/>
            </a:ext>
          </a:extLst>
        </xdr:cNvPr>
        <xdr:cNvSpPr txBox="1">
          <a:spLocks noChangeArrowheads="1"/>
        </xdr:cNvSpPr>
      </xdr:nvSpPr>
      <xdr:spPr bwMode="auto">
        <a:xfrm>
          <a:off x="418147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577" name="Text Box 576">
          <a:extLst>
            <a:ext uri="{FF2B5EF4-FFF2-40B4-BE49-F238E27FC236}">
              <a16:creationId xmlns:a16="http://schemas.microsoft.com/office/drawing/2014/main" xmlns="" id="{357020F4-9864-415D-A7B5-029745AE3925}"/>
            </a:ext>
          </a:extLst>
        </xdr:cNvPr>
        <xdr:cNvSpPr txBox="1">
          <a:spLocks noChangeArrowheads="1"/>
        </xdr:cNvSpPr>
      </xdr:nvSpPr>
      <xdr:spPr bwMode="auto">
        <a:xfrm>
          <a:off x="418147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578" name="Text Box 577">
          <a:extLst>
            <a:ext uri="{FF2B5EF4-FFF2-40B4-BE49-F238E27FC236}">
              <a16:creationId xmlns:a16="http://schemas.microsoft.com/office/drawing/2014/main" xmlns="" id="{3E1AB5BD-55E9-4B04-AA09-CB4362C49F4F}"/>
            </a:ext>
          </a:extLst>
        </xdr:cNvPr>
        <xdr:cNvSpPr txBox="1">
          <a:spLocks noChangeArrowheads="1"/>
        </xdr:cNvSpPr>
      </xdr:nvSpPr>
      <xdr:spPr bwMode="auto">
        <a:xfrm>
          <a:off x="418147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579" name="Text Box 578">
          <a:extLst>
            <a:ext uri="{FF2B5EF4-FFF2-40B4-BE49-F238E27FC236}">
              <a16:creationId xmlns:a16="http://schemas.microsoft.com/office/drawing/2014/main" xmlns="" id="{D5B15496-26C9-4CC8-BF42-07ADE969AB27}"/>
            </a:ext>
          </a:extLst>
        </xdr:cNvPr>
        <xdr:cNvSpPr txBox="1">
          <a:spLocks noChangeArrowheads="1"/>
        </xdr:cNvSpPr>
      </xdr:nvSpPr>
      <xdr:spPr bwMode="auto">
        <a:xfrm>
          <a:off x="418147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580" name="Text Box 579">
          <a:extLst>
            <a:ext uri="{FF2B5EF4-FFF2-40B4-BE49-F238E27FC236}">
              <a16:creationId xmlns:a16="http://schemas.microsoft.com/office/drawing/2014/main" xmlns="" id="{4D128831-C07B-4290-978B-B699684D7EFA}"/>
            </a:ext>
          </a:extLst>
        </xdr:cNvPr>
        <xdr:cNvSpPr txBox="1">
          <a:spLocks noChangeArrowheads="1"/>
        </xdr:cNvSpPr>
      </xdr:nvSpPr>
      <xdr:spPr bwMode="auto">
        <a:xfrm>
          <a:off x="418147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581" name="Text Box 580">
          <a:extLst>
            <a:ext uri="{FF2B5EF4-FFF2-40B4-BE49-F238E27FC236}">
              <a16:creationId xmlns:a16="http://schemas.microsoft.com/office/drawing/2014/main" xmlns="" id="{E47A658F-7A8B-408A-BBC7-413D2866935B}"/>
            </a:ext>
          </a:extLst>
        </xdr:cNvPr>
        <xdr:cNvSpPr txBox="1">
          <a:spLocks noChangeArrowheads="1"/>
        </xdr:cNvSpPr>
      </xdr:nvSpPr>
      <xdr:spPr bwMode="auto">
        <a:xfrm>
          <a:off x="418147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582" name="Text Box 581">
          <a:extLst>
            <a:ext uri="{FF2B5EF4-FFF2-40B4-BE49-F238E27FC236}">
              <a16:creationId xmlns:a16="http://schemas.microsoft.com/office/drawing/2014/main" xmlns="" id="{FFBC0ACE-2D3A-4305-A2CB-FB73B7E78EE2}"/>
            </a:ext>
          </a:extLst>
        </xdr:cNvPr>
        <xdr:cNvSpPr txBox="1">
          <a:spLocks noChangeArrowheads="1"/>
        </xdr:cNvSpPr>
      </xdr:nvSpPr>
      <xdr:spPr bwMode="auto">
        <a:xfrm>
          <a:off x="418147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583" name="Text Box 582">
          <a:extLst>
            <a:ext uri="{FF2B5EF4-FFF2-40B4-BE49-F238E27FC236}">
              <a16:creationId xmlns:a16="http://schemas.microsoft.com/office/drawing/2014/main" xmlns="" id="{6B247C56-FA05-4061-94B5-E22782122B64}"/>
            </a:ext>
          </a:extLst>
        </xdr:cNvPr>
        <xdr:cNvSpPr txBox="1">
          <a:spLocks noChangeArrowheads="1"/>
        </xdr:cNvSpPr>
      </xdr:nvSpPr>
      <xdr:spPr bwMode="auto">
        <a:xfrm>
          <a:off x="418147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584" name="Text Box 583">
          <a:extLst>
            <a:ext uri="{FF2B5EF4-FFF2-40B4-BE49-F238E27FC236}">
              <a16:creationId xmlns:a16="http://schemas.microsoft.com/office/drawing/2014/main" xmlns="" id="{07ED446F-A4E7-48E4-9E46-D922D5BABCC7}"/>
            </a:ext>
          </a:extLst>
        </xdr:cNvPr>
        <xdr:cNvSpPr txBox="1">
          <a:spLocks noChangeArrowheads="1"/>
        </xdr:cNvSpPr>
      </xdr:nvSpPr>
      <xdr:spPr bwMode="auto">
        <a:xfrm>
          <a:off x="418147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585" name="Text Box 584">
          <a:extLst>
            <a:ext uri="{FF2B5EF4-FFF2-40B4-BE49-F238E27FC236}">
              <a16:creationId xmlns:a16="http://schemas.microsoft.com/office/drawing/2014/main" xmlns="" id="{FB4A0C67-F674-4302-8FD1-EDACCD6FF940}"/>
            </a:ext>
          </a:extLst>
        </xdr:cNvPr>
        <xdr:cNvSpPr txBox="1">
          <a:spLocks noChangeArrowheads="1"/>
        </xdr:cNvSpPr>
      </xdr:nvSpPr>
      <xdr:spPr bwMode="auto">
        <a:xfrm>
          <a:off x="418147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586" name="Text Box 585">
          <a:extLst>
            <a:ext uri="{FF2B5EF4-FFF2-40B4-BE49-F238E27FC236}">
              <a16:creationId xmlns:a16="http://schemas.microsoft.com/office/drawing/2014/main" xmlns="" id="{0511F92E-F5C8-451B-9312-6427740F72C3}"/>
            </a:ext>
          </a:extLst>
        </xdr:cNvPr>
        <xdr:cNvSpPr txBox="1">
          <a:spLocks noChangeArrowheads="1"/>
        </xdr:cNvSpPr>
      </xdr:nvSpPr>
      <xdr:spPr bwMode="auto">
        <a:xfrm>
          <a:off x="418147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587" name="Text Box 586">
          <a:extLst>
            <a:ext uri="{FF2B5EF4-FFF2-40B4-BE49-F238E27FC236}">
              <a16:creationId xmlns:a16="http://schemas.microsoft.com/office/drawing/2014/main" xmlns="" id="{6D112518-D3CA-4D29-8FC4-FC90FC502858}"/>
            </a:ext>
          </a:extLst>
        </xdr:cNvPr>
        <xdr:cNvSpPr txBox="1">
          <a:spLocks noChangeArrowheads="1"/>
        </xdr:cNvSpPr>
      </xdr:nvSpPr>
      <xdr:spPr bwMode="auto">
        <a:xfrm>
          <a:off x="418147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588" name="Text Box 587">
          <a:extLst>
            <a:ext uri="{FF2B5EF4-FFF2-40B4-BE49-F238E27FC236}">
              <a16:creationId xmlns:a16="http://schemas.microsoft.com/office/drawing/2014/main" xmlns="" id="{03C6CFCB-0422-454C-BD13-9CD5743F9F4D}"/>
            </a:ext>
          </a:extLst>
        </xdr:cNvPr>
        <xdr:cNvSpPr txBox="1">
          <a:spLocks noChangeArrowheads="1"/>
        </xdr:cNvSpPr>
      </xdr:nvSpPr>
      <xdr:spPr bwMode="auto">
        <a:xfrm>
          <a:off x="418147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589" name="Text Box 588">
          <a:extLst>
            <a:ext uri="{FF2B5EF4-FFF2-40B4-BE49-F238E27FC236}">
              <a16:creationId xmlns:a16="http://schemas.microsoft.com/office/drawing/2014/main" xmlns="" id="{35758451-505C-4B3B-9CCC-54505E6600A5}"/>
            </a:ext>
          </a:extLst>
        </xdr:cNvPr>
        <xdr:cNvSpPr txBox="1">
          <a:spLocks noChangeArrowheads="1"/>
        </xdr:cNvSpPr>
      </xdr:nvSpPr>
      <xdr:spPr bwMode="auto">
        <a:xfrm>
          <a:off x="418147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590" name="Text Box 589">
          <a:extLst>
            <a:ext uri="{FF2B5EF4-FFF2-40B4-BE49-F238E27FC236}">
              <a16:creationId xmlns:a16="http://schemas.microsoft.com/office/drawing/2014/main" xmlns="" id="{DAD6E097-EA93-45CC-BB2B-75692FD13120}"/>
            </a:ext>
          </a:extLst>
        </xdr:cNvPr>
        <xdr:cNvSpPr txBox="1">
          <a:spLocks noChangeArrowheads="1"/>
        </xdr:cNvSpPr>
      </xdr:nvSpPr>
      <xdr:spPr bwMode="auto">
        <a:xfrm>
          <a:off x="418147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591" name="Text Box 590">
          <a:extLst>
            <a:ext uri="{FF2B5EF4-FFF2-40B4-BE49-F238E27FC236}">
              <a16:creationId xmlns:a16="http://schemas.microsoft.com/office/drawing/2014/main" xmlns="" id="{00857795-132C-4CF7-9444-36C2972A28B1}"/>
            </a:ext>
          </a:extLst>
        </xdr:cNvPr>
        <xdr:cNvSpPr txBox="1">
          <a:spLocks noChangeArrowheads="1"/>
        </xdr:cNvSpPr>
      </xdr:nvSpPr>
      <xdr:spPr bwMode="auto">
        <a:xfrm>
          <a:off x="418147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592" name="Text Box 591">
          <a:extLst>
            <a:ext uri="{FF2B5EF4-FFF2-40B4-BE49-F238E27FC236}">
              <a16:creationId xmlns:a16="http://schemas.microsoft.com/office/drawing/2014/main" xmlns="" id="{D1BFCFEC-AB87-444A-8253-CC5B655BC21D}"/>
            </a:ext>
          </a:extLst>
        </xdr:cNvPr>
        <xdr:cNvSpPr txBox="1">
          <a:spLocks noChangeArrowheads="1"/>
        </xdr:cNvSpPr>
      </xdr:nvSpPr>
      <xdr:spPr bwMode="auto">
        <a:xfrm>
          <a:off x="418147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593" name="Text Box 592">
          <a:extLst>
            <a:ext uri="{FF2B5EF4-FFF2-40B4-BE49-F238E27FC236}">
              <a16:creationId xmlns:a16="http://schemas.microsoft.com/office/drawing/2014/main" xmlns="" id="{C0BFB65A-A71C-4F74-B09C-A24D3A11BEFB}"/>
            </a:ext>
          </a:extLst>
        </xdr:cNvPr>
        <xdr:cNvSpPr txBox="1">
          <a:spLocks noChangeArrowheads="1"/>
        </xdr:cNvSpPr>
      </xdr:nvSpPr>
      <xdr:spPr bwMode="auto">
        <a:xfrm>
          <a:off x="418147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594" name="Text Box 593">
          <a:extLst>
            <a:ext uri="{FF2B5EF4-FFF2-40B4-BE49-F238E27FC236}">
              <a16:creationId xmlns:a16="http://schemas.microsoft.com/office/drawing/2014/main" xmlns="" id="{57CC0623-60A5-4E28-8BC5-1ABAD526891C}"/>
            </a:ext>
          </a:extLst>
        </xdr:cNvPr>
        <xdr:cNvSpPr txBox="1">
          <a:spLocks noChangeArrowheads="1"/>
        </xdr:cNvSpPr>
      </xdr:nvSpPr>
      <xdr:spPr bwMode="auto">
        <a:xfrm>
          <a:off x="418147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595" name="Text Box 594">
          <a:extLst>
            <a:ext uri="{FF2B5EF4-FFF2-40B4-BE49-F238E27FC236}">
              <a16:creationId xmlns:a16="http://schemas.microsoft.com/office/drawing/2014/main" xmlns="" id="{3AC4956A-0466-4240-BDB6-2BF80AC377C5}"/>
            </a:ext>
          </a:extLst>
        </xdr:cNvPr>
        <xdr:cNvSpPr txBox="1">
          <a:spLocks noChangeArrowheads="1"/>
        </xdr:cNvSpPr>
      </xdr:nvSpPr>
      <xdr:spPr bwMode="auto">
        <a:xfrm>
          <a:off x="418147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596" name="Text Box 595">
          <a:extLst>
            <a:ext uri="{FF2B5EF4-FFF2-40B4-BE49-F238E27FC236}">
              <a16:creationId xmlns:a16="http://schemas.microsoft.com/office/drawing/2014/main" xmlns="" id="{50E33F70-BDF9-4EC7-B5E3-E1B32394283D}"/>
            </a:ext>
          </a:extLst>
        </xdr:cNvPr>
        <xdr:cNvSpPr txBox="1">
          <a:spLocks noChangeArrowheads="1"/>
        </xdr:cNvSpPr>
      </xdr:nvSpPr>
      <xdr:spPr bwMode="auto">
        <a:xfrm>
          <a:off x="418147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597" name="Text Box 596">
          <a:extLst>
            <a:ext uri="{FF2B5EF4-FFF2-40B4-BE49-F238E27FC236}">
              <a16:creationId xmlns:a16="http://schemas.microsoft.com/office/drawing/2014/main" xmlns="" id="{5EB4D18F-1F62-44B9-BC8B-FFAD9B2351F8}"/>
            </a:ext>
          </a:extLst>
        </xdr:cNvPr>
        <xdr:cNvSpPr txBox="1">
          <a:spLocks noChangeArrowheads="1"/>
        </xdr:cNvSpPr>
      </xdr:nvSpPr>
      <xdr:spPr bwMode="auto">
        <a:xfrm>
          <a:off x="418147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598" name="Text Box 597">
          <a:extLst>
            <a:ext uri="{FF2B5EF4-FFF2-40B4-BE49-F238E27FC236}">
              <a16:creationId xmlns:a16="http://schemas.microsoft.com/office/drawing/2014/main" xmlns="" id="{1D6A9A74-3604-49BF-A943-0991B883BADD}"/>
            </a:ext>
          </a:extLst>
        </xdr:cNvPr>
        <xdr:cNvSpPr txBox="1">
          <a:spLocks noChangeArrowheads="1"/>
        </xdr:cNvSpPr>
      </xdr:nvSpPr>
      <xdr:spPr bwMode="auto">
        <a:xfrm>
          <a:off x="418147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599" name="Text Box 598">
          <a:extLst>
            <a:ext uri="{FF2B5EF4-FFF2-40B4-BE49-F238E27FC236}">
              <a16:creationId xmlns:a16="http://schemas.microsoft.com/office/drawing/2014/main" xmlns="" id="{DDA11342-A1C7-41AC-BB4E-7CA72006E074}"/>
            </a:ext>
          </a:extLst>
        </xdr:cNvPr>
        <xdr:cNvSpPr txBox="1">
          <a:spLocks noChangeArrowheads="1"/>
        </xdr:cNvSpPr>
      </xdr:nvSpPr>
      <xdr:spPr bwMode="auto">
        <a:xfrm>
          <a:off x="418147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600" name="Text Box 599">
          <a:extLst>
            <a:ext uri="{FF2B5EF4-FFF2-40B4-BE49-F238E27FC236}">
              <a16:creationId xmlns:a16="http://schemas.microsoft.com/office/drawing/2014/main" xmlns="" id="{03B6B7B3-9384-4778-8DE4-6CF91C4EE6E2}"/>
            </a:ext>
          </a:extLst>
        </xdr:cNvPr>
        <xdr:cNvSpPr txBox="1">
          <a:spLocks noChangeArrowheads="1"/>
        </xdr:cNvSpPr>
      </xdr:nvSpPr>
      <xdr:spPr bwMode="auto">
        <a:xfrm>
          <a:off x="418147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601" name="Text Box 600">
          <a:extLst>
            <a:ext uri="{FF2B5EF4-FFF2-40B4-BE49-F238E27FC236}">
              <a16:creationId xmlns:a16="http://schemas.microsoft.com/office/drawing/2014/main" xmlns="" id="{3FF1338A-DF9E-4F12-A733-ACED96514159}"/>
            </a:ext>
          </a:extLst>
        </xdr:cNvPr>
        <xdr:cNvSpPr txBox="1">
          <a:spLocks noChangeArrowheads="1"/>
        </xdr:cNvSpPr>
      </xdr:nvSpPr>
      <xdr:spPr bwMode="auto">
        <a:xfrm>
          <a:off x="418147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602" name="Text Box 601">
          <a:extLst>
            <a:ext uri="{FF2B5EF4-FFF2-40B4-BE49-F238E27FC236}">
              <a16:creationId xmlns:a16="http://schemas.microsoft.com/office/drawing/2014/main" xmlns="" id="{16CDDFFA-C6E7-4B21-97DB-DD30763E7033}"/>
            </a:ext>
          </a:extLst>
        </xdr:cNvPr>
        <xdr:cNvSpPr txBox="1">
          <a:spLocks noChangeArrowheads="1"/>
        </xdr:cNvSpPr>
      </xdr:nvSpPr>
      <xdr:spPr bwMode="auto">
        <a:xfrm>
          <a:off x="418147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603" name="Text Box 602">
          <a:extLst>
            <a:ext uri="{FF2B5EF4-FFF2-40B4-BE49-F238E27FC236}">
              <a16:creationId xmlns:a16="http://schemas.microsoft.com/office/drawing/2014/main" xmlns="" id="{A6835BB6-1D92-48AB-9A0A-795D4128F16B}"/>
            </a:ext>
          </a:extLst>
        </xdr:cNvPr>
        <xdr:cNvSpPr txBox="1">
          <a:spLocks noChangeArrowheads="1"/>
        </xdr:cNvSpPr>
      </xdr:nvSpPr>
      <xdr:spPr bwMode="auto">
        <a:xfrm>
          <a:off x="418147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604" name="Text Box 603">
          <a:extLst>
            <a:ext uri="{FF2B5EF4-FFF2-40B4-BE49-F238E27FC236}">
              <a16:creationId xmlns:a16="http://schemas.microsoft.com/office/drawing/2014/main" xmlns="" id="{F8F3CA41-DFEA-4B2A-9767-4EE40E8F759A}"/>
            </a:ext>
          </a:extLst>
        </xdr:cNvPr>
        <xdr:cNvSpPr txBox="1">
          <a:spLocks noChangeArrowheads="1"/>
        </xdr:cNvSpPr>
      </xdr:nvSpPr>
      <xdr:spPr bwMode="auto">
        <a:xfrm>
          <a:off x="418147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605" name="Text Box 604">
          <a:extLst>
            <a:ext uri="{FF2B5EF4-FFF2-40B4-BE49-F238E27FC236}">
              <a16:creationId xmlns:a16="http://schemas.microsoft.com/office/drawing/2014/main" xmlns="" id="{70C2DBDD-2CDF-434E-ABC0-4CC8A142EB6C}"/>
            </a:ext>
          </a:extLst>
        </xdr:cNvPr>
        <xdr:cNvSpPr txBox="1">
          <a:spLocks noChangeArrowheads="1"/>
        </xdr:cNvSpPr>
      </xdr:nvSpPr>
      <xdr:spPr bwMode="auto">
        <a:xfrm>
          <a:off x="418147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76200</xdr:colOff>
      <xdr:row>5</xdr:row>
      <xdr:rowOff>161925</xdr:rowOff>
    </xdr:to>
    <xdr:sp macro="" textlink="">
      <xdr:nvSpPr>
        <xdr:cNvPr id="606" name="Text Box 49">
          <a:extLst>
            <a:ext uri="{FF2B5EF4-FFF2-40B4-BE49-F238E27FC236}">
              <a16:creationId xmlns:a16="http://schemas.microsoft.com/office/drawing/2014/main" xmlns="" id="{091E6019-9E8E-49CC-953C-D215083F6E94}"/>
            </a:ext>
          </a:extLst>
        </xdr:cNvPr>
        <xdr:cNvSpPr txBox="1">
          <a:spLocks noChangeArrowheads="1"/>
        </xdr:cNvSpPr>
      </xdr:nvSpPr>
      <xdr:spPr bwMode="auto">
        <a:xfrm>
          <a:off x="3571875" y="13811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76200</xdr:colOff>
      <xdr:row>5</xdr:row>
      <xdr:rowOff>161925</xdr:rowOff>
    </xdr:to>
    <xdr:sp macro="" textlink="">
      <xdr:nvSpPr>
        <xdr:cNvPr id="607" name="Text Box 50">
          <a:extLst>
            <a:ext uri="{FF2B5EF4-FFF2-40B4-BE49-F238E27FC236}">
              <a16:creationId xmlns:a16="http://schemas.microsoft.com/office/drawing/2014/main" xmlns="" id="{B419D9D3-D744-4FD2-9837-81D1AA4ED992}"/>
            </a:ext>
          </a:extLst>
        </xdr:cNvPr>
        <xdr:cNvSpPr txBox="1">
          <a:spLocks noChangeArrowheads="1"/>
        </xdr:cNvSpPr>
      </xdr:nvSpPr>
      <xdr:spPr bwMode="auto">
        <a:xfrm>
          <a:off x="3571875" y="13811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76200</xdr:colOff>
      <xdr:row>5</xdr:row>
      <xdr:rowOff>161925</xdr:rowOff>
    </xdr:to>
    <xdr:sp macro="" textlink="">
      <xdr:nvSpPr>
        <xdr:cNvPr id="608" name="Text Box 51">
          <a:extLst>
            <a:ext uri="{FF2B5EF4-FFF2-40B4-BE49-F238E27FC236}">
              <a16:creationId xmlns:a16="http://schemas.microsoft.com/office/drawing/2014/main" xmlns="" id="{18F37B7A-826A-4FD8-9B41-28591188F03C}"/>
            </a:ext>
          </a:extLst>
        </xdr:cNvPr>
        <xdr:cNvSpPr txBox="1">
          <a:spLocks noChangeArrowheads="1"/>
        </xdr:cNvSpPr>
      </xdr:nvSpPr>
      <xdr:spPr bwMode="auto">
        <a:xfrm>
          <a:off x="3571875" y="13811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76200</xdr:colOff>
      <xdr:row>5</xdr:row>
      <xdr:rowOff>161925</xdr:rowOff>
    </xdr:to>
    <xdr:sp macro="" textlink="">
      <xdr:nvSpPr>
        <xdr:cNvPr id="609" name="Text Box 52">
          <a:extLst>
            <a:ext uri="{FF2B5EF4-FFF2-40B4-BE49-F238E27FC236}">
              <a16:creationId xmlns:a16="http://schemas.microsoft.com/office/drawing/2014/main" xmlns="" id="{0D56BF95-3BCF-4631-B41D-FEDB6A9761DC}"/>
            </a:ext>
          </a:extLst>
        </xdr:cNvPr>
        <xdr:cNvSpPr txBox="1">
          <a:spLocks noChangeArrowheads="1"/>
        </xdr:cNvSpPr>
      </xdr:nvSpPr>
      <xdr:spPr bwMode="auto">
        <a:xfrm>
          <a:off x="3571875" y="13811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610" name="Text Box 209">
          <a:extLst>
            <a:ext uri="{FF2B5EF4-FFF2-40B4-BE49-F238E27FC236}">
              <a16:creationId xmlns:a16="http://schemas.microsoft.com/office/drawing/2014/main" xmlns="" id="{163767DD-E8BA-47FC-981A-D1D86FDD2305}"/>
            </a:ext>
          </a:extLst>
        </xdr:cNvPr>
        <xdr:cNvSpPr txBox="1">
          <a:spLocks noChangeArrowheads="1"/>
        </xdr:cNvSpPr>
      </xdr:nvSpPr>
      <xdr:spPr bwMode="auto">
        <a:xfrm>
          <a:off x="39052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611" name="Text Box 210">
          <a:extLst>
            <a:ext uri="{FF2B5EF4-FFF2-40B4-BE49-F238E27FC236}">
              <a16:creationId xmlns:a16="http://schemas.microsoft.com/office/drawing/2014/main" xmlns="" id="{50251DBA-F259-4C6D-93EF-F1B5D3C020B2}"/>
            </a:ext>
          </a:extLst>
        </xdr:cNvPr>
        <xdr:cNvSpPr txBox="1">
          <a:spLocks noChangeArrowheads="1"/>
        </xdr:cNvSpPr>
      </xdr:nvSpPr>
      <xdr:spPr bwMode="auto">
        <a:xfrm>
          <a:off x="39052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612" name="Text Box 211">
          <a:extLst>
            <a:ext uri="{FF2B5EF4-FFF2-40B4-BE49-F238E27FC236}">
              <a16:creationId xmlns:a16="http://schemas.microsoft.com/office/drawing/2014/main" xmlns="" id="{FEDD8876-2180-41ED-9ED5-793AF80FD614}"/>
            </a:ext>
          </a:extLst>
        </xdr:cNvPr>
        <xdr:cNvSpPr txBox="1">
          <a:spLocks noChangeArrowheads="1"/>
        </xdr:cNvSpPr>
      </xdr:nvSpPr>
      <xdr:spPr bwMode="auto">
        <a:xfrm>
          <a:off x="39052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613" name="Text Box 212">
          <a:extLst>
            <a:ext uri="{FF2B5EF4-FFF2-40B4-BE49-F238E27FC236}">
              <a16:creationId xmlns:a16="http://schemas.microsoft.com/office/drawing/2014/main" xmlns="" id="{4E7DB254-8588-4F93-A2BE-E36C7C2C8864}"/>
            </a:ext>
          </a:extLst>
        </xdr:cNvPr>
        <xdr:cNvSpPr txBox="1">
          <a:spLocks noChangeArrowheads="1"/>
        </xdr:cNvSpPr>
      </xdr:nvSpPr>
      <xdr:spPr bwMode="auto">
        <a:xfrm>
          <a:off x="39052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614" name="Text Box 213">
          <a:extLst>
            <a:ext uri="{FF2B5EF4-FFF2-40B4-BE49-F238E27FC236}">
              <a16:creationId xmlns:a16="http://schemas.microsoft.com/office/drawing/2014/main" xmlns="" id="{A4F212F9-D412-4179-8BE0-BA9148F41FE9}"/>
            </a:ext>
          </a:extLst>
        </xdr:cNvPr>
        <xdr:cNvSpPr txBox="1">
          <a:spLocks noChangeArrowheads="1"/>
        </xdr:cNvSpPr>
      </xdr:nvSpPr>
      <xdr:spPr bwMode="auto">
        <a:xfrm>
          <a:off x="39052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615" name="Text Box 214">
          <a:extLst>
            <a:ext uri="{FF2B5EF4-FFF2-40B4-BE49-F238E27FC236}">
              <a16:creationId xmlns:a16="http://schemas.microsoft.com/office/drawing/2014/main" xmlns="" id="{3BFB2CF0-3D69-4383-B64E-CFE7686BC86C}"/>
            </a:ext>
          </a:extLst>
        </xdr:cNvPr>
        <xdr:cNvSpPr txBox="1">
          <a:spLocks noChangeArrowheads="1"/>
        </xdr:cNvSpPr>
      </xdr:nvSpPr>
      <xdr:spPr bwMode="auto">
        <a:xfrm>
          <a:off x="39052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616" name="Text Box 215">
          <a:extLst>
            <a:ext uri="{FF2B5EF4-FFF2-40B4-BE49-F238E27FC236}">
              <a16:creationId xmlns:a16="http://schemas.microsoft.com/office/drawing/2014/main" xmlns="" id="{96319914-F424-4745-9B42-BCB7A8DBC373}"/>
            </a:ext>
          </a:extLst>
        </xdr:cNvPr>
        <xdr:cNvSpPr txBox="1">
          <a:spLocks noChangeArrowheads="1"/>
        </xdr:cNvSpPr>
      </xdr:nvSpPr>
      <xdr:spPr bwMode="auto">
        <a:xfrm>
          <a:off x="39052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617" name="Text Box 216">
          <a:extLst>
            <a:ext uri="{FF2B5EF4-FFF2-40B4-BE49-F238E27FC236}">
              <a16:creationId xmlns:a16="http://schemas.microsoft.com/office/drawing/2014/main" xmlns="" id="{66A2E57B-E70A-4119-A434-E4E0F317D302}"/>
            </a:ext>
          </a:extLst>
        </xdr:cNvPr>
        <xdr:cNvSpPr txBox="1">
          <a:spLocks noChangeArrowheads="1"/>
        </xdr:cNvSpPr>
      </xdr:nvSpPr>
      <xdr:spPr bwMode="auto">
        <a:xfrm>
          <a:off x="39052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618" name="Text Box 217">
          <a:extLst>
            <a:ext uri="{FF2B5EF4-FFF2-40B4-BE49-F238E27FC236}">
              <a16:creationId xmlns:a16="http://schemas.microsoft.com/office/drawing/2014/main" xmlns="" id="{C3F6C8FB-C79C-4109-A589-9FABF9277C3D}"/>
            </a:ext>
          </a:extLst>
        </xdr:cNvPr>
        <xdr:cNvSpPr txBox="1">
          <a:spLocks noChangeArrowheads="1"/>
        </xdr:cNvSpPr>
      </xdr:nvSpPr>
      <xdr:spPr bwMode="auto">
        <a:xfrm>
          <a:off x="39052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619" name="Text Box 218">
          <a:extLst>
            <a:ext uri="{FF2B5EF4-FFF2-40B4-BE49-F238E27FC236}">
              <a16:creationId xmlns:a16="http://schemas.microsoft.com/office/drawing/2014/main" xmlns="" id="{70E46983-8F15-4AFD-A509-C882278E2CE8}"/>
            </a:ext>
          </a:extLst>
        </xdr:cNvPr>
        <xdr:cNvSpPr txBox="1">
          <a:spLocks noChangeArrowheads="1"/>
        </xdr:cNvSpPr>
      </xdr:nvSpPr>
      <xdr:spPr bwMode="auto">
        <a:xfrm>
          <a:off x="39052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620" name="Text Box 219">
          <a:extLst>
            <a:ext uri="{FF2B5EF4-FFF2-40B4-BE49-F238E27FC236}">
              <a16:creationId xmlns:a16="http://schemas.microsoft.com/office/drawing/2014/main" xmlns="" id="{C9B75B2F-661D-4800-99E0-5ACC4972F182}"/>
            </a:ext>
          </a:extLst>
        </xdr:cNvPr>
        <xdr:cNvSpPr txBox="1">
          <a:spLocks noChangeArrowheads="1"/>
        </xdr:cNvSpPr>
      </xdr:nvSpPr>
      <xdr:spPr bwMode="auto">
        <a:xfrm>
          <a:off x="39052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621" name="Text Box 220">
          <a:extLst>
            <a:ext uri="{FF2B5EF4-FFF2-40B4-BE49-F238E27FC236}">
              <a16:creationId xmlns:a16="http://schemas.microsoft.com/office/drawing/2014/main" xmlns="" id="{2E614912-8184-47CA-9825-E225A4FAE4FB}"/>
            </a:ext>
          </a:extLst>
        </xdr:cNvPr>
        <xdr:cNvSpPr txBox="1">
          <a:spLocks noChangeArrowheads="1"/>
        </xdr:cNvSpPr>
      </xdr:nvSpPr>
      <xdr:spPr bwMode="auto">
        <a:xfrm>
          <a:off x="39052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622" name="Text Box 221">
          <a:extLst>
            <a:ext uri="{FF2B5EF4-FFF2-40B4-BE49-F238E27FC236}">
              <a16:creationId xmlns:a16="http://schemas.microsoft.com/office/drawing/2014/main" xmlns="" id="{49377FE0-3C6F-4C65-A0AA-FBA98EFF9435}"/>
            </a:ext>
          </a:extLst>
        </xdr:cNvPr>
        <xdr:cNvSpPr txBox="1">
          <a:spLocks noChangeArrowheads="1"/>
        </xdr:cNvSpPr>
      </xdr:nvSpPr>
      <xdr:spPr bwMode="auto">
        <a:xfrm>
          <a:off x="39052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623" name="Text Box 222">
          <a:extLst>
            <a:ext uri="{FF2B5EF4-FFF2-40B4-BE49-F238E27FC236}">
              <a16:creationId xmlns:a16="http://schemas.microsoft.com/office/drawing/2014/main" xmlns="" id="{EFB2E211-09F3-46DA-8408-545A3D7724CD}"/>
            </a:ext>
          </a:extLst>
        </xdr:cNvPr>
        <xdr:cNvSpPr txBox="1">
          <a:spLocks noChangeArrowheads="1"/>
        </xdr:cNvSpPr>
      </xdr:nvSpPr>
      <xdr:spPr bwMode="auto">
        <a:xfrm>
          <a:off x="39052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624" name="Text Box 223">
          <a:extLst>
            <a:ext uri="{FF2B5EF4-FFF2-40B4-BE49-F238E27FC236}">
              <a16:creationId xmlns:a16="http://schemas.microsoft.com/office/drawing/2014/main" xmlns="" id="{F4106FDF-4154-4FCF-8B76-4044D94B4A4A}"/>
            </a:ext>
          </a:extLst>
        </xdr:cNvPr>
        <xdr:cNvSpPr txBox="1">
          <a:spLocks noChangeArrowheads="1"/>
        </xdr:cNvSpPr>
      </xdr:nvSpPr>
      <xdr:spPr bwMode="auto">
        <a:xfrm>
          <a:off x="39052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625" name="Text Box 224">
          <a:extLst>
            <a:ext uri="{FF2B5EF4-FFF2-40B4-BE49-F238E27FC236}">
              <a16:creationId xmlns:a16="http://schemas.microsoft.com/office/drawing/2014/main" xmlns="" id="{CD9D58AA-8FE6-40FC-BA85-69075A4EF6AC}"/>
            </a:ext>
          </a:extLst>
        </xdr:cNvPr>
        <xdr:cNvSpPr txBox="1">
          <a:spLocks noChangeArrowheads="1"/>
        </xdr:cNvSpPr>
      </xdr:nvSpPr>
      <xdr:spPr bwMode="auto">
        <a:xfrm>
          <a:off x="39052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626" name="Text Box 225">
          <a:extLst>
            <a:ext uri="{FF2B5EF4-FFF2-40B4-BE49-F238E27FC236}">
              <a16:creationId xmlns:a16="http://schemas.microsoft.com/office/drawing/2014/main" xmlns="" id="{87F3ED31-164F-4974-A831-45A6417FA33C}"/>
            </a:ext>
          </a:extLst>
        </xdr:cNvPr>
        <xdr:cNvSpPr txBox="1">
          <a:spLocks noChangeArrowheads="1"/>
        </xdr:cNvSpPr>
      </xdr:nvSpPr>
      <xdr:spPr bwMode="auto">
        <a:xfrm>
          <a:off x="39052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627" name="Text Box 226">
          <a:extLst>
            <a:ext uri="{FF2B5EF4-FFF2-40B4-BE49-F238E27FC236}">
              <a16:creationId xmlns:a16="http://schemas.microsoft.com/office/drawing/2014/main" xmlns="" id="{E88EF194-BE8D-4359-AB70-B7A52A3B815A}"/>
            </a:ext>
          </a:extLst>
        </xdr:cNvPr>
        <xdr:cNvSpPr txBox="1">
          <a:spLocks noChangeArrowheads="1"/>
        </xdr:cNvSpPr>
      </xdr:nvSpPr>
      <xdr:spPr bwMode="auto">
        <a:xfrm>
          <a:off x="39052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628" name="Text Box 227">
          <a:extLst>
            <a:ext uri="{FF2B5EF4-FFF2-40B4-BE49-F238E27FC236}">
              <a16:creationId xmlns:a16="http://schemas.microsoft.com/office/drawing/2014/main" xmlns="" id="{7EE78088-8FA3-446A-963A-3A7C71FBE17B}"/>
            </a:ext>
          </a:extLst>
        </xdr:cNvPr>
        <xdr:cNvSpPr txBox="1">
          <a:spLocks noChangeArrowheads="1"/>
        </xdr:cNvSpPr>
      </xdr:nvSpPr>
      <xdr:spPr bwMode="auto">
        <a:xfrm>
          <a:off x="39052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629" name="Text Box 228">
          <a:extLst>
            <a:ext uri="{FF2B5EF4-FFF2-40B4-BE49-F238E27FC236}">
              <a16:creationId xmlns:a16="http://schemas.microsoft.com/office/drawing/2014/main" xmlns="" id="{74CE0102-140B-474F-AC65-7A34A9C038FB}"/>
            </a:ext>
          </a:extLst>
        </xdr:cNvPr>
        <xdr:cNvSpPr txBox="1">
          <a:spLocks noChangeArrowheads="1"/>
        </xdr:cNvSpPr>
      </xdr:nvSpPr>
      <xdr:spPr bwMode="auto">
        <a:xfrm>
          <a:off x="39052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630" name="Text Box 229">
          <a:extLst>
            <a:ext uri="{FF2B5EF4-FFF2-40B4-BE49-F238E27FC236}">
              <a16:creationId xmlns:a16="http://schemas.microsoft.com/office/drawing/2014/main" xmlns="" id="{5F4EE84A-DA21-407A-ABE6-6A96D1B7CDE3}"/>
            </a:ext>
          </a:extLst>
        </xdr:cNvPr>
        <xdr:cNvSpPr txBox="1">
          <a:spLocks noChangeArrowheads="1"/>
        </xdr:cNvSpPr>
      </xdr:nvSpPr>
      <xdr:spPr bwMode="auto">
        <a:xfrm>
          <a:off x="39052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631" name="Text Box 230">
          <a:extLst>
            <a:ext uri="{FF2B5EF4-FFF2-40B4-BE49-F238E27FC236}">
              <a16:creationId xmlns:a16="http://schemas.microsoft.com/office/drawing/2014/main" xmlns="" id="{8AD394D3-323A-48A0-9D86-84B50BDF1EFE}"/>
            </a:ext>
          </a:extLst>
        </xdr:cNvPr>
        <xdr:cNvSpPr txBox="1">
          <a:spLocks noChangeArrowheads="1"/>
        </xdr:cNvSpPr>
      </xdr:nvSpPr>
      <xdr:spPr bwMode="auto">
        <a:xfrm>
          <a:off x="39052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632" name="Text Box 231">
          <a:extLst>
            <a:ext uri="{FF2B5EF4-FFF2-40B4-BE49-F238E27FC236}">
              <a16:creationId xmlns:a16="http://schemas.microsoft.com/office/drawing/2014/main" xmlns="" id="{C1FF7618-6628-41B2-9FDC-2F2E9D81D6CD}"/>
            </a:ext>
          </a:extLst>
        </xdr:cNvPr>
        <xdr:cNvSpPr txBox="1">
          <a:spLocks noChangeArrowheads="1"/>
        </xdr:cNvSpPr>
      </xdr:nvSpPr>
      <xdr:spPr bwMode="auto">
        <a:xfrm>
          <a:off x="39052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633" name="Text Box 232">
          <a:extLst>
            <a:ext uri="{FF2B5EF4-FFF2-40B4-BE49-F238E27FC236}">
              <a16:creationId xmlns:a16="http://schemas.microsoft.com/office/drawing/2014/main" xmlns="" id="{C1BBC9F6-8D97-4F6C-AA78-2549D504D18B}"/>
            </a:ext>
          </a:extLst>
        </xdr:cNvPr>
        <xdr:cNvSpPr txBox="1">
          <a:spLocks noChangeArrowheads="1"/>
        </xdr:cNvSpPr>
      </xdr:nvSpPr>
      <xdr:spPr bwMode="auto">
        <a:xfrm>
          <a:off x="39052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634" name="Text Box 233">
          <a:extLst>
            <a:ext uri="{FF2B5EF4-FFF2-40B4-BE49-F238E27FC236}">
              <a16:creationId xmlns:a16="http://schemas.microsoft.com/office/drawing/2014/main" xmlns="" id="{FEFBE053-9A7F-4AFB-A552-C583363492E6}"/>
            </a:ext>
          </a:extLst>
        </xdr:cNvPr>
        <xdr:cNvSpPr txBox="1">
          <a:spLocks noChangeArrowheads="1"/>
        </xdr:cNvSpPr>
      </xdr:nvSpPr>
      <xdr:spPr bwMode="auto">
        <a:xfrm>
          <a:off x="39052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635" name="Text Box 234">
          <a:extLst>
            <a:ext uri="{FF2B5EF4-FFF2-40B4-BE49-F238E27FC236}">
              <a16:creationId xmlns:a16="http://schemas.microsoft.com/office/drawing/2014/main" xmlns="" id="{9336E125-0D87-44B9-A457-473291118C6B}"/>
            </a:ext>
          </a:extLst>
        </xdr:cNvPr>
        <xdr:cNvSpPr txBox="1">
          <a:spLocks noChangeArrowheads="1"/>
        </xdr:cNvSpPr>
      </xdr:nvSpPr>
      <xdr:spPr bwMode="auto">
        <a:xfrm>
          <a:off x="39052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636" name="Text Box 235">
          <a:extLst>
            <a:ext uri="{FF2B5EF4-FFF2-40B4-BE49-F238E27FC236}">
              <a16:creationId xmlns:a16="http://schemas.microsoft.com/office/drawing/2014/main" xmlns="" id="{0DE3BF52-538B-4965-81D6-D7678B0A922F}"/>
            </a:ext>
          </a:extLst>
        </xdr:cNvPr>
        <xdr:cNvSpPr txBox="1">
          <a:spLocks noChangeArrowheads="1"/>
        </xdr:cNvSpPr>
      </xdr:nvSpPr>
      <xdr:spPr bwMode="auto">
        <a:xfrm>
          <a:off x="39052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637" name="Text Box 236">
          <a:extLst>
            <a:ext uri="{FF2B5EF4-FFF2-40B4-BE49-F238E27FC236}">
              <a16:creationId xmlns:a16="http://schemas.microsoft.com/office/drawing/2014/main" xmlns="" id="{34F1BE4B-720B-44DD-990F-9CAD0CC873D9}"/>
            </a:ext>
          </a:extLst>
        </xdr:cNvPr>
        <xdr:cNvSpPr txBox="1">
          <a:spLocks noChangeArrowheads="1"/>
        </xdr:cNvSpPr>
      </xdr:nvSpPr>
      <xdr:spPr bwMode="auto">
        <a:xfrm>
          <a:off x="39052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638" name="Text Box 237">
          <a:extLst>
            <a:ext uri="{FF2B5EF4-FFF2-40B4-BE49-F238E27FC236}">
              <a16:creationId xmlns:a16="http://schemas.microsoft.com/office/drawing/2014/main" xmlns="" id="{9D011C1F-7989-4BD4-98C3-87CFF0347328}"/>
            </a:ext>
          </a:extLst>
        </xdr:cNvPr>
        <xdr:cNvSpPr txBox="1">
          <a:spLocks noChangeArrowheads="1"/>
        </xdr:cNvSpPr>
      </xdr:nvSpPr>
      <xdr:spPr bwMode="auto">
        <a:xfrm>
          <a:off x="39052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639" name="Text Box 238">
          <a:extLst>
            <a:ext uri="{FF2B5EF4-FFF2-40B4-BE49-F238E27FC236}">
              <a16:creationId xmlns:a16="http://schemas.microsoft.com/office/drawing/2014/main" xmlns="" id="{50372B26-70A3-4DB0-8257-C7C65A9DE7A4}"/>
            </a:ext>
          </a:extLst>
        </xdr:cNvPr>
        <xdr:cNvSpPr txBox="1">
          <a:spLocks noChangeArrowheads="1"/>
        </xdr:cNvSpPr>
      </xdr:nvSpPr>
      <xdr:spPr bwMode="auto">
        <a:xfrm>
          <a:off x="39052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640" name="Text Box 239">
          <a:extLst>
            <a:ext uri="{FF2B5EF4-FFF2-40B4-BE49-F238E27FC236}">
              <a16:creationId xmlns:a16="http://schemas.microsoft.com/office/drawing/2014/main" xmlns="" id="{CA12BBA9-407B-4569-B2D2-2F2D8F7C570F}"/>
            </a:ext>
          </a:extLst>
        </xdr:cNvPr>
        <xdr:cNvSpPr txBox="1">
          <a:spLocks noChangeArrowheads="1"/>
        </xdr:cNvSpPr>
      </xdr:nvSpPr>
      <xdr:spPr bwMode="auto">
        <a:xfrm>
          <a:off x="39052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641" name="Text Box 240">
          <a:extLst>
            <a:ext uri="{FF2B5EF4-FFF2-40B4-BE49-F238E27FC236}">
              <a16:creationId xmlns:a16="http://schemas.microsoft.com/office/drawing/2014/main" xmlns="" id="{E8076C02-A339-40F7-995C-F65B4A6DD770}"/>
            </a:ext>
          </a:extLst>
        </xdr:cNvPr>
        <xdr:cNvSpPr txBox="1">
          <a:spLocks noChangeArrowheads="1"/>
        </xdr:cNvSpPr>
      </xdr:nvSpPr>
      <xdr:spPr bwMode="auto">
        <a:xfrm>
          <a:off x="39052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642" name="Text Box 241">
          <a:extLst>
            <a:ext uri="{FF2B5EF4-FFF2-40B4-BE49-F238E27FC236}">
              <a16:creationId xmlns:a16="http://schemas.microsoft.com/office/drawing/2014/main" xmlns="" id="{49FABEE0-A2EA-4C7B-BB12-A287FAD10277}"/>
            </a:ext>
          </a:extLst>
        </xdr:cNvPr>
        <xdr:cNvSpPr txBox="1">
          <a:spLocks noChangeArrowheads="1"/>
        </xdr:cNvSpPr>
      </xdr:nvSpPr>
      <xdr:spPr bwMode="auto">
        <a:xfrm>
          <a:off x="39052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643" name="Text Box 242">
          <a:extLst>
            <a:ext uri="{FF2B5EF4-FFF2-40B4-BE49-F238E27FC236}">
              <a16:creationId xmlns:a16="http://schemas.microsoft.com/office/drawing/2014/main" xmlns="" id="{CB9531B3-9C82-4235-8754-B1E121CBA018}"/>
            </a:ext>
          </a:extLst>
        </xdr:cNvPr>
        <xdr:cNvSpPr txBox="1">
          <a:spLocks noChangeArrowheads="1"/>
        </xdr:cNvSpPr>
      </xdr:nvSpPr>
      <xdr:spPr bwMode="auto">
        <a:xfrm>
          <a:off x="39052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644" name="Text Box 243">
          <a:extLst>
            <a:ext uri="{FF2B5EF4-FFF2-40B4-BE49-F238E27FC236}">
              <a16:creationId xmlns:a16="http://schemas.microsoft.com/office/drawing/2014/main" xmlns="" id="{76C6B0E0-4FC8-407B-9AD7-251594C2B1C1}"/>
            </a:ext>
          </a:extLst>
        </xdr:cNvPr>
        <xdr:cNvSpPr txBox="1">
          <a:spLocks noChangeArrowheads="1"/>
        </xdr:cNvSpPr>
      </xdr:nvSpPr>
      <xdr:spPr bwMode="auto">
        <a:xfrm>
          <a:off x="39052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645" name="Text Box 244">
          <a:extLst>
            <a:ext uri="{FF2B5EF4-FFF2-40B4-BE49-F238E27FC236}">
              <a16:creationId xmlns:a16="http://schemas.microsoft.com/office/drawing/2014/main" xmlns="" id="{962AB9B0-3CD8-4F0C-947E-A44C5822E8E9}"/>
            </a:ext>
          </a:extLst>
        </xdr:cNvPr>
        <xdr:cNvSpPr txBox="1">
          <a:spLocks noChangeArrowheads="1"/>
        </xdr:cNvSpPr>
      </xdr:nvSpPr>
      <xdr:spPr bwMode="auto">
        <a:xfrm>
          <a:off x="39052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646" name="Text Box 245">
          <a:extLst>
            <a:ext uri="{FF2B5EF4-FFF2-40B4-BE49-F238E27FC236}">
              <a16:creationId xmlns:a16="http://schemas.microsoft.com/office/drawing/2014/main" xmlns="" id="{538DC72E-2303-42B8-8AD1-C3B2591C47FB}"/>
            </a:ext>
          </a:extLst>
        </xdr:cNvPr>
        <xdr:cNvSpPr txBox="1">
          <a:spLocks noChangeArrowheads="1"/>
        </xdr:cNvSpPr>
      </xdr:nvSpPr>
      <xdr:spPr bwMode="auto">
        <a:xfrm>
          <a:off x="39052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647" name="Text Box 246">
          <a:extLst>
            <a:ext uri="{FF2B5EF4-FFF2-40B4-BE49-F238E27FC236}">
              <a16:creationId xmlns:a16="http://schemas.microsoft.com/office/drawing/2014/main" xmlns="" id="{FED20DD1-5570-4467-BBE2-01FB2D22EDBA}"/>
            </a:ext>
          </a:extLst>
        </xdr:cNvPr>
        <xdr:cNvSpPr txBox="1">
          <a:spLocks noChangeArrowheads="1"/>
        </xdr:cNvSpPr>
      </xdr:nvSpPr>
      <xdr:spPr bwMode="auto">
        <a:xfrm>
          <a:off x="39052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648" name="Text Box 247">
          <a:extLst>
            <a:ext uri="{FF2B5EF4-FFF2-40B4-BE49-F238E27FC236}">
              <a16:creationId xmlns:a16="http://schemas.microsoft.com/office/drawing/2014/main" xmlns="" id="{93AA2800-B0AF-4087-9880-88BBB1E2E75A}"/>
            </a:ext>
          </a:extLst>
        </xdr:cNvPr>
        <xdr:cNvSpPr txBox="1">
          <a:spLocks noChangeArrowheads="1"/>
        </xdr:cNvSpPr>
      </xdr:nvSpPr>
      <xdr:spPr bwMode="auto">
        <a:xfrm>
          <a:off x="39052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649" name="Text Box 248">
          <a:extLst>
            <a:ext uri="{FF2B5EF4-FFF2-40B4-BE49-F238E27FC236}">
              <a16:creationId xmlns:a16="http://schemas.microsoft.com/office/drawing/2014/main" xmlns="" id="{09406534-B07A-4FA4-8AA8-0525C21848EC}"/>
            </a:ext>
          </a:extLst>
        </xdr:cNvPr>
        <xdr:cNvSpPr txBox="1">
          <a:spLocks noChangeArrowheads="1"/>
        </xdr:cNvSpPr>
      </xdr:nvSpPr>
      <xdr:spPr bwMode="auto">
        <a:xfrm>
          <a:off x="39052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650" name="Text Box 249">
          <a:extLst>
            <a:ext uri="{FF2B5EF4-FFF2-40B4-BE49-F238E27FC236}">
              <a16:creationId xmlns:a16="http://schemas.microsoft.com/office/drawing/2014/main" xmlns="" id="{45FB59A7-4680-4625-84CA-D2B5F11CB48C}"/>
            </a:ext>
          </a:extLst>
        </xdr:cNvPr>
        <xdr:cNvSpPr txBox="1">
          <a:spLocks noChangeArrowheads="1"/>
        </xdr:cNvSpPr>
      </xdr:nvSpPr>
      <xdr:spPr bwMode="auto">
        <a:xfrm>
          <a:off x="39052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651" name="Text Box 250">
          <a:extLst>
            <a:ext uri="{FF2B5EF4-FFF2-40B4-BE49-F238E27FC236}">
              <a16:creationId xmlns:a16="http://schemas.microsoft.com/office/drawing/2014/main" xmlns="" id="{319802FA-B5F7-4BB3-80C6-12C51A9016A4}"/>
            </a:ext>
          </a:extLst>
        </xdr:cNvPr>
        <xdr:cNvSpPr txBox="1">
          <a:spLocks noChangeArrowheads="1"/>
        </xdr:cNvSpPr>
      </xdr:nvSpPr>
      <xdr:spPr bwMode="auto">
        <a:xfrm>
          <a:off x="39052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652" name="Text Box 251">
          <a:extLst>
            <a:ext uri="{FF2B5EF4-FFF2-40B4-BE49-F238E27FC236}">
              <a16:creationId xmlns:a16="http://schemas.microsoft.com/office/drawing/2014/main" xmlns="" id="{43A255D5-444D-4339-B587-198AAA877740}"/>
            </a:ext>
          </a:extLst>
        </xdr:cNvPr>
        <xdr:cNvSpPr txBox="1">
          <a:spLocks noChangeArrowheads="1"/>
        </xdr:cNvSpPr>
      </xdr:nvSpPr>
      <xdr:spPr bwMode="auto">
        <a:xfrm>
          <a:off x="39052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653" name="Text Box 252">
          <a:extLst>
            <a:ext uri="{FF2B5EF4-FFF2-40B4-BE49-F238E27FC236}">
              <a16:creationId xmlns:a16="http://schemas.microsoft.com/office/drawing/2014/main" xmlns="" id="{B840CE1D-2407-4BB8-BA73-2DCC1212EBE0}"/>
            </a:ext>
          </a:extLst>
        </xdr:cNvPr>
        <xdr:cNvSpPr txBox="1">
          <a:spLocks noChangeArrowheads="1"/>
        </xdr:cNvSpPr>
      </xdr:nvSpPr>
      <xdr:spPr bwMode="auto">
        <a:xfrm>
          <a:off x="39052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654" name="Text Box 253">
          <a:extLst>
            <a:ext uri="{FF2B5EF4-FFF2-40B4-BE49-F238E27FC236}">
              <a16:creationId xmlns:a16="http://schemas.microsoft.com/office/drawing/2014/main" xmlns="" id="{A36EB4F3-68AE-46BA-8F84-3146FF8145A1}"/>
            </a:ext>
          </a:extLst>
        </xdr:cNvPr>
        <xdr:cNvSpPr txBox="1">
          <a:spLocks noChangeArrowheads="1"/>
        </xdr:cNvSpPr>
      </xdr:nvSpPr>
      <xdr:spPr bwMode="auto">
        <a:xfrm>
          <a:off x="39052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655" name="Text Box 254">
          <a:extLst>
            <a:ext uri="{FF2B5EF4-FFF2-40B4-BE49-F238E27FC236}">
              <a16:creationId xmlns:a16="http://schemas.microsoft.com/office/drawing/2014/main" xmlns="" id="{999243EF-EF03-4710-9111-43BD988DF09E}"/>
            </a:ext>
          </a:extLst>
        </xdr:cNvPr>
        <xdr:cNvSpPr txBox="1">
          <a:spLocks noChangeArrowheads="1"/>
        </xdr:cNvSpPr>
      </xdr:nvSpPr>
      <xdr:spPr bwMode="auto">
        <a:xfrm>
          <a:off x="39052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656" name="Text Box 255">
          <a:extLst>
            <a:ext uri="{FF2B5EF4-FFF2-40B4-BE49-F238E27FC236}">
              <a16:creationId xmlns:a16="http://schemas.microsoft.com/office/drawing/2014/main" xmlns="" id="{E9824739-A096-4D7E-A9B3-12CFF1558C7C}"/>
            </a:ext>
          </a:extLst>
        </xdr:cNvPr>
        <xdr:cNvSpPr txBox="1">
          <a:spLocks noChangeArrowheads="1"/>
        </xdr:cNvSpPr>
      </xdr:nvSpPr>
      <xdr:spPr bwMode="auto">
        <a:xfrm>
          <a:off x="39052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657" name="Text Box 256">
          <a:extLst>
            <a:ext uri="{FF2B5EF4-FFF2-40B4-BE49-F238E27FC236}">
              <a16:creationId xmlns:a16="http://schemas.microsoft.com/office/drawing/2014/main" xmlns="" id="{6E6481DA-BF94-4A46-89DA-367918A5D997}"/>
            </a:ext>
          </a:extLst>
        </xdr:cNvPr>
        <xdr:cNvSpPr txBox="1">
          <a:spLocks noChangeArrowheads="1"/>
        </xdr:cNvSpPr>
      </xdr:nvSpPr>
      <xdr:spPr bwMode="auto">
        <a:xfrm>
          <a:off x="39052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658" name="Text Box 257">
          <a:extLst>
            <a:ext uri="{FF2B5EF4-FFF2-40B4-BE49-F238E27FC236}">
              <a16:creationId xmlns:a16="http://schemas.microsoft.com/office/drawing/2014/main" xmlns="" id="{D3A29059-DA0E-4840-A757-21B377DD0E3D}"/>
            </a:ext>
          </a:extLst>
        </xdr:cNvPr>
        <xdr:cNvSpPr txBox="1">
          <a:spLocks noChangeArrowheads="1"/>
        </xdr:cNvSpPr>
      </xdr:nvSpPr>
      <xdr:spPr bwMode="auto">
        <a:xfrm>
          <a:off x="39052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659" name="Text Box 258">
          <a:extLst>
            <a:ext uri="{FF2B5EF4-FFF2-40B4-BE49-F238E27FC236}">
              <a16:creationId xmlns:a16="http://schemas.microsoft.com/office/drawing/2014/main" xmlns="" id="{4FEBE579-2607-4D1A-88AF-E5B2187049C9}"/>
            </a:ext>
          </a:extLst>
        </xdr:cNvPr>
        <xdr:cNvSpPr txBox="1">
          <a:spLocks noChangeArrowheads="1"/>
        </xdr:cNvSpPr>
      </xdr:nvSpPr>
      <xdr:spPr bwMode="auto">
        <a:xfrm>
          <a:off x="39052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660" name="Text Box 259">
          <a:extLst>
            <a:ext uri="{FF2B5EF4-FFF2-40B4-BE49-F238E27FC236}">
              <a16:creationId xmlns:a16="http://schemas.microsoft.com/office/drawing/2014/main" xmlns="" id="{03DB0907-FAF8-4D91-8513-E034E7EA912D}"/>
            </a:ext>
          </a:extLst>
        </xdr:cNvPr>
        <xdr:cNvSpPr txBox="1">
          <a:spLocks noChangeArrowheads="1"/>
        </xdr:cNvSpPr>
      </xdr:nvSpPr>
      <xdr:spPr bwMode="auto">
        <a:xfrm>
          <a:off x="39052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661" name="Text Box 260">
          <a:extLst>
            <a:ext uri="{FF2B5EF4-FFF2-40B4-BE49-F238E27FC236}">
              <a16:creationId xmlns:a16="http://schemas.microsoft.com/office/drawing/2014/main" xmlns="" id="{E3293934-6E29-4CB7-91DE-E5D9C8A56BF9}"/>
            </a:ext>
          </a:extLst>
        </xdr:cNvPr>
        <xdr:cNvSpPr txBox="1">
          <a:spLocks noChangeArrowheads="1"/>
        </xdr:cNvSpPr>
      </xdr:nvSpPr>
      <xdr:spPr bwMode="auto">
        <a:xfrm>
          <a:off x="39052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662" name="Text Box 261">
          <a:extLst>
            <a:ext uri="{FF2B5EF4-FFF2-40B4-BE49-F238E27FC236}">
              <a16:creationId xmlns:a16="http://schemas.microsoft.com/office/drawing/2014/main" xmlns="" id="{8CF0665C-7C1F-4C3D-9C31-FE1D3253560D}"/>
            </a:ext>
          </a:extLst>
        </xdr:cNvPr>
        <xdr:cNvSpPr txBox="1">
          <a:spLocks noChangeArrowheads="1"/>
        </xdr:cNvSpPr>
      </xdr:nvSpPr>
      <xdr:spPr bwMode="auto">
        <a:xfrm>
          <a:off x="39052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663" name="Text Box 262">
          <a:extLst>
            <a:ext uri="{FF2B5EF4-FFF2-40B4-BE49-F238E27FC236}">
              <a16:creationId xmlns:a16="http://schemas.microsoft.com/office/drawing/2014/main" xmlns="" id="{EB295625-875D-4932-87A2-B5B9A5A83AF4}"/>
            </a:ext>
          </a:extLst>
        </xdr:cNvPr>
        <xdr:cNvSpPr txBox="1">
          <a:spLocks noChangeArrowheads="1"/>
        </xdr:cNvSpPr>
      </xdr:nvSpPr>
      <xdr:spPr bwMode="auto">
        <a:xfrm>
          <a:off x="39052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664" name="Text Box 263">
          <a:extLst>
            <a:ext uri="{FF2B5EF4-FFF2-40B4-BE49-F238E27FC236}">
              <a16:creationId xmlns:a16="http://schemas.microsoft.com/office/drawing/2014/main" xmlns="" id="{C43960F5-E691-4744-BD85-605A8225385B}"/>
            </a:ext>
          </a:extLst>
        </xdr:cNvPr>
        <xdr:cNvSpPr txBox="1">
          <a:spLocks noChangeArrowheads="1"/>
        </xdr:cNvSpPr>
      </xdr:nvSpPr>
      <xdr:spPr bwMode="auto">
        <a:xfrm>
          <a:off x="39052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665" name="Text Box 264">
          <a:extLst>
            <a:ext uri="{FF2B5EF4-FFF2-40B4-BE49-F238E27FC236}">
              <a16:creationId xmlns:a16="http://schemas.microsoft.com/office/drawing/2014/main" xmlns="" id="{48DB783E-82E0-4762-805E-9D3939A9FFB6}"/>
            </a:ext>
          </a:extLst>
        </xdr:cNvPr>
        <xdr:cNvSpPr txBox="1">
          <a:spLocks noChangeArrowheads="1"/>
        </xdr:cNvSpPr>
      </xdr:nvSpPr>
      <xdr:spPr bwMode="auto">
        <a:xfrm>
          <a:off x="39052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666" name="Text Box 265">
          <a:extLst>
            <a:ext uri="{FF2B5EF4-FFF2-40B4-BE49-F238E27FC236}">
              <a16:creationId xmlns:a16="http://schemas.microsoft.com/office/drawing/2014/main" xmlns="" id="{936190A4-07F7-46BC-936D-F3B8B929123C}"/>
            </a:ext>
          </a:extLst>
        </xdr:cNvPr>
        <xdr:cNvSpPr txBox="1">
          <a:spLocks noChangeArrowheads="1"/>
        </xdr:cNvSpPr>
      </xdr:nvSpPr>
      <xdr:spPr bwMode="auto">
        <a:xfrm>
          <a:off x="39052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667" name="Text Box 266">
          <a:extLst>
            <a:ext uri="{FF2B5EF4-FFF2-40B4-BE49-F238E27FC236}">
              <a16:creationId xmlns:a16="http://schemas.microsoft.com/office/drawing/2014/main" xmlns="" id="{ABBC87AF-F468-4D36-8C58-D874F6232F1B}"/>
            </a:ext>
          </a:extLst>
        </xdr:cNvPr>
        <xdr:cNvSpPr txBox="1">
          <a:spLocks noChangeArrowheads="1"/>
        </xdr:cNvSpPr>
      </xdr:nvSpPr>
      <xdr:spPr bwMode="auto">
        <a:xfrm>
          <a:off x="39052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668" name="Text Box 267">
          <a:extLst>
            <a:ext uri="{FF2B5EF4-FFF2-40B4-BE49-F238E27FC236}">
              <a16:creationId xmlns:a16="http://schemas.microsoft.com/office/drawing/2014/main" xmlns="" id="{B85F649A-E04A-49E9-9CBD-35457157695A}"/>
            </a:ext>
          </a:extLst>
        </xdr:cNvPr>
        <xdr:cNvSpPr txBox="1">
          <a:spLocks noChangeArrowheads="1"/>
        </xdr:cNvSpPr>
      </xdr:nvSpPr>
      <xdr:spPr bwMode="auto">
        <a:xfrm>
          <a:off x="39052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669" name="Text Box 268">
          <a:extLst>
            <a:ext uri="{FF2B5EF4-FFF2-40B4-BE49-F238E27FC236}">
              <a16:creationId xmlns:a16="http://schemas.microsoft.com/office/drawing/2014/main" xmlns="" id="{2769B492-384A-461F-9722-DC25E8B0881A}"/>
            </a:ext>
          </a:extLst>
        </xdr:cNvPr>
        <xdr:cNvSpPr txBox="1">
          <a:spLocks noChangeArrowheads="1"/>
        </xdr:cNvSpPr>
      </xdr:nvSpPr>
      <xdr:spPr bwMode="auto">
        <a:xfrm>
          <a:off x="39052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670" name="Text Box 269">
          <a:extLst>
            <a:ext uri="{FF2B5EF4-FFF2-40B4-BE49-F238E27FC236}">
              <a16:creationId xmlns:a16="http://schemas.microsoft.com/office/drawing/2014/main" xmlns="" id="{8D568258-24C4-4811-95F2-0AEAF81467B9}"/>
            </a:ext>
          </a:extLst>
        </xdr:cNvPr>
        <xdr:cNvSpPr txBox="1">
          <a:spLocks noChangeArrowheads="1"/>
        </xdr:cNvSpPr>
      </xdr:nvSpPr>
      <xdr:spPr bwMode="auto">
        <a:xfrm>
          <a:off x="39052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671" name="Text Box 270">
          <a:extLst>
            <a:ext uri="{FF2B5EF4-FFF2-40B4-BE49-F238E27FC236}">
              <a16:creationId xmlns:a16="http://schemas.microsoft.com/office/drawing/2014/main" xmlns="" id="{CB58D4BE-251C-4498-92F2-B9DE5A133AB8}"/>
            </a:ext>
          </a:extLst>
        </xdr:cNvPr>
        <xdr:cNvSpPr txBox="1">
          <a:spLocks noChangeArrowheads="1"/>
        </xdr:cNvSpPr>
      </xdr:nvSpPr>
      <xdr:spPr bwMode="auto">
        <a:xfrm>
          <a:off x="39052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672" name="Text Box 271">
          <a:extLst>
            <a:ext uri="{FF2B5EF4-FFF2-40B4-BE49-F238E27FC236}">
              <a16:creationId xmlns:a16="http://schemas.microsoft.com/office/drawing/2014/main" xmlns="" id="{D1627CA4-AC4D-4007-8189-D50FC2A9E0C6}"/>
            </a:ext>
          </a:extLst>
        </xdr:cNvPr>
        <xdr:cNvSpPr txBox="1">
          <a:spLocks noChangeArrowheads="1"/>
        </xdr:cNvSpPr>
      </xdr:nvSpPr>
      <xdr:spPr bwMode="auto">
        <a:xfrm>
          <a:off x="39052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673" name="Text Box 272">
          <a:extLst>
            <a:ext uri="{FF2B5EF4-FFF2-40B4-BE49-F238E27FC236}">
              <a16:creationId xmlns:a16="http://schemas.microsoft.com/office/drawing/2014/main" xmlns="" id="{A8828FC4-C52D-44B7-AA5E-8467A2CC987B}"/>
            </a:ext>
          </a:extLst>
        </xdr:cNvPr>
        <xdr:cNvSpPr txBox="1">
          <a:spLocks noChangeArrowheads="1"/>
        </xdr:cNvSpPr>
      </xdr:nvSpPr>
      <xdr:spPr bwMode="auto">
        <a:xfrm>
          <a:off x="39052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674" name="Text Box 273">
          <a:extLst>
            <a:ext uri="{FF2B5EF4-FFF2-40B4-BE49-F238E27FC236}">
              <a16:creationId xmlns:a16="http://schemas.microsoft.com/office/drawing/2014/main" xmlns="" id="{61AB0B81-9F5B-4791-8D93-503056108CC3}"/>
            </a:ext>
          </a:extLst>
        </xdr:cNvPr>
        <xdr:cNvSpPr txBox="1">
          <a:spLocks noChangeArrowheads="1"/>
        </xdr:cNvSpPr>
      </xdr:nvSpPr>
      <xdr:spPr bwMode="auto">
        <a:xfrm>
          <a:off x="39052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675" name="Text Box 274">
          <a:extLst>
            <a:ext uri="{FF2B5EF4-FFF2-40B4-BE49-F238E27FC236}">
              <a16:creationId xmlns:a16="http://schemas.microsoft.com/office/drawing/2014/main" xmlns="" id="{60B6836F-83D4-457C-BE0F-F0F3A068464A}"/>
            </a:ext>
          </a:extLst>
        </xdr:cNvPr>
        <xdr:cNvSpPr txBox="1">
          <a:spLocks noChangeArrowheads="1"/>
        </xdr:cNvSpPr>
      </xdr:nvSpPr>
      <xdr:spPr bwMode="auto">
        <a:xfrm>
          <a:off x="39052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676" name="Text Box 275">
          <a:extLst>
            <a:ext uri="{FF2B5EF4-FFF2-40B4-BE49-F238E27FC236}">
              <a16:creationId xmlns:a16="http://schemas.microsoft.com/office/drawing/2014/main" xmlns="" id="{C80BE637-96DD-4065-AF55-765318F4B7F0}"/>
            </a:ext>
          </a:extLst>
        </xdr:cNvPr>
        <xdr:cNvSpPr txBox="1">
          <a:spLocks noChangeArrowheads="1"/>
        </xdr:cNvSpPr>
      </xdr:nvSpPr>
      <xdr:spPr bwMode="auto">
        <a:xfrm>
          <a:off x="39052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677" name="Text Box 276">
          <a:extLst>
            <a:ext uri="{FF2B5EF4-FFF2-40B4-BE49-F238E27FC236}">
              <a16:creationId xmlns:a16="http://schemas.microsoft.com/office/drawing/2014/main" xmlns="" id="{BA8434E2-A6CF-4AB2-9637-F20510447B97}"/>
            </a:ext>
          </a:extLst>
        </xdr:cNvPr>
        <xdr:cNvSpPr txBox="1">
          <a:spLocks noChangeArrowheads="1"/>
        </xdr:cNvSpPr>
      </xdr:nvSpPr>
      <xdr:spPr bwMode="auto">
        <a:xfrm>
          <a:off x="39052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678" name="Text Box 277">
          <a:extLst>
            <a:ext uri="{FF2B5EF4-FFF2-40B4-BE49-F238E27FC236}">
              <a16:creationId xmlns:a16="http://schemas.microsoft.com/office/drawing/2014/main" xmlns="" id="{838FB2FD-CDAD-4694-8232-49AFD224988E}"/>
            </a:ext>
          </a:extLst>
        </xdr:cNvPr>
        <xdr:cNvSpPr txBox="1">
          <a:spLocks noChangeArrowheads="1"/>
        </xdr:cNvSpPr>
      </xdr:nvSpPr>
      <xdr:spPr bwMode="auto">
        <a:xfrm>
          <a:off x="39052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679" name="Text Box 278">
          <a:extLst>
            <a:ext uri="{FF2B5EF4-FFF2-40B4-BE49-F238E27FC236}">
              <a16:creationId xmlns:a16="http://schemas.microsoft.com/office/drawing/2014/main" xmlns="" id="{09683AE2-6010-43DA-B6D7-03B1D9B6BFCE}"/>
            </a:ext>
          </a:extLst>
        </xdr:cNvPr>
        <xdr:cNvSpPr txBox="1">
          <a:spLocks noChangeArrowheads="1"/>
        </xdr:cNvSpPr>
      </xdr:nvSpPr>
      <xdr:spPr bwMode="auto">
        <a:xfrm>
          <a:off x="39052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680" name="Text Box 279">
          <a:extLst>
            <a:ext uri="{FF2B5EF4-FFF2-40B4-BE49-F238E27FC236}">
              <a16:creationId xmlns:a16="http://schemas.microsoft.com/office/drawing/2014/main" xmlns="" id="{E4998E70-E216-4D77-98A3-E8230D6CA57B}"/>
            </a:ext>
          </a:extLst>
        </xdr:cNvPr>
        <xdr:cNvSpPr txBox="1">
          <a:spLocks noChangeArrowheads="1"/>
        </xdr:cNvSpPr>
      </xdr:nvSpPr>
      <xdr:spPr bwMode="auto">
        <a:xfrm>
          <a:off x="39052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681" name="Text Box 280">
          <a:extLst>
            <a:ext uri="{FF2B5EF4-FFF2-40B4-BE49-F238E27FC236}">
              <a16:creationId xmlns:a16="http://schemas.microsoft.com/office/drawing/2014/main" xmlns="" id="{DF5FCBA9-0E03-4E09-B608-1EAA2BFBCC7A}"/>
            </a:ext>
          </a:extLst>
        </xdr:cNvPr>
        <xdr:cNvSpPr txBox="1">
          <a:spLocks noChangeArrowheads="1"/>
        </xdr:cNvSpPr>
      </xdr:nvSpPr>
      <xdr:spPr bwMode="auto">
        <a:xfrm>
          <a:off x="39052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682" name="Text Box 281">
          <a:extLst>
            <a:ext uri="{FF2B5EF4-FFF2-40B4-BE49-F238E27FC236}">
              <a16:creationId xmlns:a16="http://schemas.microsoft.com/office/drawing/2014/main" xmlns="" id="{E2407A89-2013-4B76-B0CD-C23F82D6F0BB}"/>
            </a:ext>
          </a:extLst>
        </xdr:cNvPr>
        <xdr:cNvSpPr txBox="1">
          <a:spLocks noChangeArrowheads="1"/>
        </xdr:cNvSpPr>
      </xdr:nvSpPr>
      <xdr:spPr bwMode="auto">
        <a:xfrm>
          <a:off x="39052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683" name="Text Box 282">
          <a:extLst>
            <a:ext uri="{FF2B5EF4-FFF2-40B4-BE49-F238E27FC236}">
              <a16:creationId xmlns:a16="http://schemas.microsoft.com/office/drawing/2014/main" xmlns="" id="{B12BAD80-B75E-4C60-9591-94711D2B472B}"/>
            </a:ext>
          </a:extLst>
        </xdr:cNvPr>
        <xdr:cNvSpPr txBox="1">
          <a:spLocks noChangeArrowheads="1"/>
        </xdr:cNvSpPr>
      </xdr:nvSpPr>
      <xdr:spPr bwMode="auto">
        <a:xfrm>
          <a:off x="39052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684" name="Text Box 283">
          <a:extLst>
            <a:ext uri="{FF2B5EF4-FFF2-40B4-BE49-F238E27FC236}">
              <a16:creationId xmlns:a16="http://schemas.microsoft.com/office/drawing/2014/main" xmlns="" id="{EBD9AC04-BB4B-445F-87B2-71B9E64E258E}"/>
            </a:ext>
          </a:extLst>
        </xdr:cNvPr>
        <xdr:cNvSpPr txBox="1">
          <a:spLocks noChangeArrowheads="1"/>
        </xdr:cNvSpPr>
      </xdr:nvSpPr>
      <xdr:spPr bwMode="auto">
        <a:xfrm>
          <a:off x="39052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685" name="Text Box 284">
          <a:extLst>
            <a:ext uri="{FF2B5EF4-FFF2-40B4-BE49-F238E27FC236}">
              <a16:creationId xmlns:a16="http://schemas.microsoft.com/office/drawing/2014/main" xmlns="" id="{9C00C7D7-07B0-45D4-AA36-049A25FC94A1}"/>
            </a:ext>
          </a:extLst>
        </xdr:cNvPr>
        <xdr:cNvSpPr txBox="1">
          <a:spLocks noChangeArrowheads="1"/>
        </xdr:cNvSpPr>
      </xdr:nvSpPr>
      <xdr:spPr bwMode="auto">
        <a:xfrm>
          <a:off x="39052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686" name="Text Box 285">
          <a:extLst>
            <a:ext uri="{FF2B5EF4-FFF2-40B4-BE49-F238E27FC236}">
              <a16:creationId xmlns:a16="http://schemas.microsoft.com/office/drawing/2014/main" xmlns="" id="{55E47114-A9F2-4780-93BB-443E810A3F0A}"/>
            </a:ext>
          </a:extLst>
        </xdr:cNvPr>
        <xdr:cNvSpPr txBox="1">
          <a:spLocks noChangeArrowheads="1"/>
        </xdr:cNvSpPr>
      </xdr:nvSpPr>
      <xdr:spPr bwMode="auto">
        <a:xfrm>
          <a:off x="39052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687" name="Text Box 286">
          <a:extLst>
            <a:ext uri="{FF2B5EF4-FFF2-40B4-BE49-F238E27FC236}">
              <a16:creationId xmlns:a16="http://schemas.microsoft.com/office/drawing/2014/main" xmlns="" id="{10F10F07-4C3B-4B08-9615-F5ED8BEE9D92}"/>
            </a:ext>
          </a:extLst>
        </xdr:cNvPr>
        <xdr:cNvSpPr txBox="1">
          <a:spLocks noChangeArrowheads="1"/>
        </xdr:cNvSpPr>
      </xdr:nvSpPr>
      <xdr:spPr bwMode="auto">
        <a:xfrm>
          <a:off x="39052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688" name="Text Box 287">
          <a:extLst>
            <a:ext uri="{FF2B5EF4-FFF2-40B4-BE49-F238E27FC236}">
              <a16:creationId xmlns:a16="http://schemas.microsoft.com/office/drawing/2014/main" xmlns="" id="{53000EFD-3FC3-48D8-9910-DB3AD4F440E1}"/>
            </a:ext>
          </a:extLst>
        </xdr:cNvPr>
        <xdr:cNvSpPr txBox="1">
          <a:spLocks noChangeArrowheads="1"/>
        </xdr:cNvSpPr>
      </xdr:nvSpPr>
      <xdr:spPr bwMode="auto">
        <a:xfrm>
          <a:off x="39052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689" name="Text Box 288">
          <a:extLst>
            <a:ext uri="{FF2B5EF4-FFF2-40B4-BE49-F238E27FC236}">
              <a16:creationId xmlns:a16="http://schemas.microsoft.com/office/drawing/2014/main" xmlns="" id="{111875BD-4EAA-4ADC-BAB8-F3CED389B4C8}"/>
            </a:ext>
          </a:extLst>
        </xdr:cNvPr>
        <xdr:cNvSpPr txBox="1">
          <a:spLocks noChangeArrowheads="1"/>
        </xdr:cNvSpPr>
      </xdr:nvSpPr>
      <xdr:spPr bwMode="auto">
        <a:xfrm>
          <a:off x="39052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690" name="Text Box 289">
          <a:extLst>
            <a:ext uri="{FF2B5EF4-FFF2-40B4-BE49-F238E27FC236}">
              <a16:creationId xmlns:a16="http://schemas.microsoft.com/office/drawing/2014/main" xmlns="" id="{9D850281-484A-4A54-BBF1-5CA4233C21BA}"/>
            </a:ext>
          </a:extLst>
        </xdr:cNvPr>
        <xdr:cNvSpPr txBox="1">
          <a:spLocks noChangeArrowheads="1"/>
        </xdr:cNvSpPr>
      </xdr:nvSpPr>
      <xdr:spPr bwMode="auto">
        <a:xfrm>
          <a:off x="39052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691" name="Text Box 290">
          <a:extLst>
            <a:ext uri="{FF2B5EF4-FFF2-40B4-BE49-F238E27FC236}">
              <a16:creationId xmlns:a16="http://schemas.microsoft.com/office/drawing/2014/main" xmlns="" id="{37E2198B-2A4D-46E5-AB7E-A308D8740FAB}"/>
            </a:ext>
          </a:extLst>
        </xdr:cNvPr>
        <xdr:cNvSpPr txBox="1">
          <a:spLocks noChangeArrowheads="1"/>
        </xdr:cNvSpPr>
      </xdr:nvSpPr>
      <xdr:spPr bwMode="auto">
        <a:xfrm>
          <a:off x="39052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692" name="Text Box 291">
          <a:extLst>
            <a:ext uri="{FF2B5EF4-FFF2-40B4-BE49-F238E27FC236}">
              <a16:creationId xmlns:a16="http://schemas.microsoft.com/office/drawing/2014/main" xmlns="" id="{60063BE8-3E85-4D03-99E2-27911FD7A830}"/>
            </a:ext>
          </a:extLst>
        </xdr:cNvPr>
        <xdr:cNvSpPr txBox="1">
          <a:spLocks noChangeArrowheads="1"/>
        </xdr:cNvSpPr>
      </xdr:nvSpPr>
      <xdr:spPr bwMode="auto">
        <a:xfrm>
          <a:off x="39052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693" name="Text Box 292">
          <a:extLst>
            <a:ext uri="{FF2B5EF4-FFF2-40B4-BE49-F238E27FC236}">
              <a16:creationId xmlns:a16="http://schemas.microsoft.com/office/drawing/2014/main" xmlns="" id="{011D5B0E-B769-477D-9896-C655A97E8B8A}"/>
            </a:ext>
          </a:extLst>
        </xdr:cNvPr>
        <xdr:cNvSpPr txBox="1">
          <a:spLocks noChangeArrowheads="1"/>
        </xdr:cNvSpPr>
      </xdr:nvSpPr>
      <xdr:spPr bwMode="auto">
        <a:xfrm>
          <a:off x="39052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694" name="Text Box 293">
          <a:extLst>
            <a:ext uri="{FF2B5EF4-FFF2-40B4-BE49-F238E27FC236}">
              <a16:creationId xmlns:a16="http://schemas.microsoft.com/office/drawing/2014/main" xmlns="" id="{228B038D-49FF-4741-9DCB-E60E90DEB81B}"/>
            </a:ext>
          </a:extLst>
        </xdr:cNvPr>
        <xdr:cNvSpPr txBox="1">
          <a:spLocks noChangeArrowheads="1"/>
        </xdr:cNvSpPr>
      </xdr:nvSpPr>
      <xdr:spPr bwMode="auto">
        <a:xfrm>
          <a:off x="39052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695" name="Text Box 294">
          <a:extLst>
            <a:ext uri="{FF2B5EF4-FFF2-40B4-BE49-F238E27FC236}">
              <a16:creationId xmlns:a16="http://schemas.microsoft.com/office/drawing/2014/main" xmlns="" id="{FD886621-6AE7-4C60-B098-EC01986B8911}"/>
            </a:ext>
          </a:extLst>
        </xdr:cNvPr>
        <xdr:cNvSpPr txBox="1">
          <a:spLocks noChangeArrowheads="1"/>
        </xdr:cNvSpPr>
      </xdr:nvSpPr>
      <xdr:spPr bwMode="auto">
        <a:xfrm>
          <a:off x="39052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696" name="Text Box 295">
          <a:extLst>
            <a:ext uri="{FF2B5EF4-FFF2-40B4-BE49-F238E27FC236}">
              <a16:creationId xmlns:a16="http://schemas.microsoft.com/office/drawing/2014/main" xmlns="" id="{4C03A457-2248-4AEC-A732-24F76FA05BE6}"/>
            </a:ext>
          </a:extLst>
        </xdr:cNvPr>
        <xdr:cNvSpPr txBox="1">
          <a:spLocks noChangeArrowheads="1"/>
        </xdr:cNvSpPr>
      </xdr:nvSpPr>
      <xdr:spPr bwMode="auto">
        <a:xfrm>
          <a:off x="39052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697" name="Text Box 296">
          <a:extLst>
            <a:ext uri="{FF2B5EF4-FFF2-40B4-BE49-F238E27FC236}">
              <a16:creationId xmlns:a16="http://schemas.microsoft.com/office/drawing/2014/main" xmlns="" id="{51A8D0EF-9F59-4822-84E5-05D636E61EF8}"/>
            </a:ext>
          </a:extLst>
        </xdr:cNvPr>
        <xdr:cNvSpPr txBox="1">
          <a:spLocks noChangeArrowheads="1"/>
        </xdr:cNvSpPr>
      </xdr:nvSpPr>
      <xdr:spPr bwMode="auto">
        <a:xfrm>
          <a:off x="39052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698" name="Text Box 297">
          <a:extLst>
            <a:ext uri="{FF2B5EF4-FFF2-40B4-BE49-F238E27FC236}">
              <a16:creationId xmlns:a16="http://schemas.microsoft.com/office/drawing/2014/main" xmlns="" id="{C06D861D-6411-4B79-89FC-13A9C30CBEF3}"/>
            </a:ext>
          </a:extLst>
        </xdr:cNvPr>
        <xdr:cNvSpPr txBox="1">
          <a:spLocks noChangeArrowheads="1"/>
        </xdr:cNvSpPr>
      </xdr:nvSpPr>
      <xdr:spPr bwMode="auto">
        <a:xfrm>
          <a:off x="39052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699" name="Text Box 298">
          <a:extLst>
            <a:ext uri="{FF2B5EF4-FFF2-40B4-BE49-F238E27FC236}">
              <a16:creationId xmlns:a16="http://schemas.microsoft.com/office/drawing/2014/main" xmlns="" id="{B49DB722-AFC4-45EC-9CDC-0D41E38C5755}"/>
            </a:ext>
          </a:extLst>
        </xdr:cNvPr>
        <xdr:cNvSpPr txBox="1">
          <a:spLocks noChangeArrowheads="1"/>
        </xdr:cNvSpPr>
      </xdr:nvSpPr>
      <xdr:spPr bwMode="auto">
        <a:xfrm>
          <a:off x="39052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700" name="Text Box 299">
          <a:extLst>
            <a:ext uri="{FF2B5EF4-FFF2-40B4-BE49-F238E27FC236}">
              <a16:creationId xmlns:a16="http://schemas.microsoft.com/office/drawing/2014/main" xmlns="" id="{EB65DABA-1F45-4249-BAC8-0BC97A86EF04}"/>
            </a:ext>
          </a:extLst>
        </xdr:cNvPr>
        <xdr:cNvSpPr txBox="1">
          <a:spLocks noChangeArrowheads="1"/>
        </xdr:cNvSpPr>
      </xdr:nvSpPr>
      <xdr:spPr bwMode="auto">
        <a:xfrm>
          <a:off x="39052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701" name="Text Box 300">
          <a:extLst>
            <a:ext uri="{FF2B5EF4-FFF2-40B4-BE49-F238E27FC236}">
              <a16:creationId xmlns:a16="http://schemas.microsoft.com/office/drawing/2014/main" xmlns="" id="{0A4849EC-0A2B-4494-BAFC-E37AE4ED090B}"/>
            </a:ext>
          </a:extLst>
        </xdr:cNvPr>
        <xdr:cNvSpPr txBox="1">
          <a:spLocks noChangeArrowheads="1"/>
        </xdr:cNvSpPr>
      </xdr:nvSpPr>
      <xdr:spPr bwMode="auto">
        <a:xfrm>
          <a:off x="39052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702" name="Text Box 301">
          <a:extLst>
            <a:ext uri="{FF2B5EF4-FFF2-40B4-BE49-F238E27FC236}">
              <a16:creationId xmlns:a16="http://schemas.microsoft.com/office/drawing/2014/main" xmlns="" id="{10A51165-7764-40DD-8224-58EB98180A11}"/>
            </a:ext>
          </a:extLst>
        </xdr:cNvPr>
        <xdr:cNvSpPr txBox="1">
          <a:spLocks noChangeArrowheads="1"/>
        </xdr:cNvSpPr>
      </xdr:nvSpPr>
      <xdr:spPr bwMode="auto">
        <a:xfrm>
          <a:off x="39052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703" name="Text Box 302">
          <a:extLst>
            <a:ext uri="{FF2B5EF4-FFF2-40B4-BE49-F238E27FC236}">
              <a16:creationId xmlns:a16="http://schemas.microsoft.com/office/drawing/2014/main" xmlns="" id="{B664161E-9BD9-47E0-8BD7-D320DDD269B2}"/>
            </a:ext>
          </a:extLst>
        </xdr:cNvPr>
        <xdr:cNvSpPr txBox="1">
          <a:spLocks noChangeArrowheads="1"/>
        </xdr:cNvSpPr>
      </xdr:nvSpPr>
      <xdr:spPr bwMode="auto">
        <a:xfrm>
          <a:off x="39052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704" name="Text Box 303">
          <a:extLst>
            <a:ext uri="{FF2B5EF4-FFF2-40B4-BE49-F238E27FC236}">
              <a16:creationId xmlns:a16="http://schemas.microsoft.com/office/drawing/2014/main" xmlns="" id="{874A4AB4-7B07-4937-B586-F1914C409A74}"/>
            </a:ext>
          </a:extLst>
        </xdr:cNvPr>
        <xdr:cNvSpPr txBox="1">
          <a:spLocks noChangeArrowheads="1"/>
        </xdr:cNvSpPr>
      </xdr:nvSpPr>
      <xdr:spPr bwMode="auto">
        <a:xfrm>
          <a:off x="39052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705" name="Text Box 304">
          <a:extLst>
            <a:ext uri="{FF2B5EF4-FFF2-40B4-BE49-F238E27FC236}">
              <a16:creationId xmlns:a16="http://schemas.microsoft.com/office/drawing/2014/main" xmlns="" id="{84D95F05-4529-429F-87FC-309EC6E5AC5B}"/>
            </a:ext>
          </a:extLst>
        </xdr:cNvPr>
        <xdr:cNvSpPr txBox="1">
          <a:spLocks noChangeArrowheads="1"/>
        </xdr:cNvSpPr>
      </xdr:nvSpPr>
      <xdr:spPr bwMode="auto">
        <a:xfrm>
          <a:off x="39052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706" name="Text Box 305">
          <a:extLst>
            <a:ext uri="{FF2B5EF4-FFF2-40B4-BE49-F238E27FC236}">
              <a16:creationId xmlns:a16="http://schemas.microsoft.com/office/drawing/2014/main" xmlns="" id="{94A6B943-A59A-4108-805E-60AC5D1DE344}"/>
            </a:ext>
          </a:extLst>
        </xdr:cNvPr>
        <xdr:cNvSpPr txBox="1">
          <a:spLocks noChangeArrowheads="1"/>
        </xdr:cNvSpPr>
      </xdr:nvSpPr>
      <xdr:spPr bwMode="auto">
        <a:xfrm>
          <a:off x="39052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707" name="Text Box 306">
          <a:extLst>
            <a:ext uri="{FF2B5EF4-FFF2-40B4-BE49-F238E27FC236}">
              <a16:creationId xmlns:a16="http://schemas.microsoft.com/office/drawing/2014/main" xmlns="" id="{C9F1DFCE-D865-4F36-B260-8ED8ED4625A6}"/>
            </a:ext>
          </a:extLst>
        </xdr:cNvPr>
        <xdr:cNvSpPr txBox="1">
          <a:spLocks noChangeArrowheads="1"/>
        </xdr:cNvSpPr>
      </xdr:nvSpPr>
      <xdr:spPr bwMode="auto">
        <a:xfrm>
          <a:off x="39052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708" name="Text Box 307">
          <a:extLst>
            <a:ext uri="{FF2B5EF4-FFF2-40B4-BE49-F238E27FC236}">
              <a16:creationId xmlns:a16="http://schemas.microsoft.com/office/drawing/2014/main" xmlns="" id="{6BEE3B71-20EE-4795-AE2E-E490A434EE85}"/>
            </a:ext>
          </a:extLst>
        </xdr:cNvPr>
        <xdr:cNvSpPr txBox="1">
          <a:spLocks noChangeArrowheads="1"/>
        </xdr:cNvSpPr>
      </xdr:nvSpPr>
      <xdr:spPr bwMode="auto">
        <a:xfrm>
          <a:off x="39052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709" name="Text Box 308">
          <a:extLst>
            <a:ext uri="{FF2B5EF4-FFF2-40B4-BE49-F238E27FC236}">
              <a16:creationId xmlns:a16="http://schemas.microsoft.com/office/drawing/2014/main" xmlns="" id="{9309A30A-59BC-44E7-BCEB-9F244A2AA8C9}"/>
            </a:ext>
          </a:extLst>
        </xdr:cNvPr>
        <xdr:cNvSpPr txBox="1">
          <a:spLocks noChangeArrowheads="1"/>
        </xdr:cNvSpPr>
      </xdr:nvSpPr>
      <xdr:spPr bwMode="auto">
        <a:xfrm>
          <a:off x="39052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710" name="Text Box 309">
          <a:extLst>
            <a:ext uri="{FF2B5EF4-FFF2-40B4-BE49-F238E27FC236}">
              <a16:creationId xmlns:a16="http://schemas.microsoft.com/office/drawing/2014/main" xmlns="" id="{2AB060F7-7636-4BE5-914A-11AE389941A3}"/>
            </a:ext>
          </a:extLst>
        </xdr:cNvPr>
        <xdr:cNvSpPr txBox="1">
          <a:spLocks noChangeArrowheads="1"/>
        </xdr:cNvSpPr>
      </xdr:nvSpPr>
      <xdr:spPr bwMode="auto">
        <a:xfrm>
          <a:off x="39052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711" name="Text Box 310">
          <a:extLst>
            <a:ext uri="{FF2B5EF4-FFF2-40B4-BE49-F238E27FC236}">
              <a16:creationId xmlns:a16="http://schemas.microsoft.com/office/drawing/2014/main" xmlns="" id="{52E94D8D-9858-4555-A3FE-029ACA4B13AE}"/>
            </a:ext>
          </a:extLst>
        </xdr:cNvPr>
        <xdr:cNvSpPr txBox="1">
          <a:spLocks noChangeArrowheads="1"/>
        </xdr:cNvSpPr>
      </xdr:nvSpPr>
      <xdr:spPr bwMode="auto">
        <a:xfrm>
          <a:off x="39052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712" name="Text Box 311">
          <a:extLst>
            <a:ext uri="{FF2B5EF4-FFF2-40B4-BE49-F238E27FC236}">
              <a16:creationId xmlns:a16="http://schemas.microsoft.com/office/drawing/2014/main" xmlns="" id="{5E6A9DC1-1A66-4473-8978-B006F2C9AD67}"/>
            </a:ext>
          </a:extLst>
        </xdr:cNvPr>
        <xdr:cNvSpPr txBox="1">
          <a:spLocks noChangeArrowheads="1"/>
        </xdr:cNvSpPr>
      </xdr:nvSpPr>
      <xdr:spPr bwMode="auto">
        <a:xfrm>
          <a:off x="39052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713" name="Text Box 312">
          <a:extLst>
            <a:ext uri="{FF2B5EF4-FFF2-40B4-BE49-F238E27FC236}">
              <a16:creationId xmlns:a16="http://schemas.microsoft.com/office/drawing/2014/main" xmlns="" id="{218A78D7-B6D4-4037-AD04-A93290E50C9E}"/>
            </a:ext>
          </a:extLst>
        </xdr:cNvPr>
        <xdr:cNvSpPr txBox="1">
          <a:spLocks noChangeArrowheads="1"/>
        </xdr:cNvSpPr>
      </xdr:nvSpPr>
      <xdr:spPr bwMode="auto">
        <a:xfrm>
          <a:off x="39052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714" name="Text Box 313">
          <a:extLst>
            <a:ext uri="{FF2B5EF4-FFF2-40B4-BE49-F238E27FC236}">
              <a16:creationId xmlns:a16="http://schemas.microsoft.com/office/drawing/2014/main" xmlns="" id="{E9503C4A-7C9C-49AA-92A1-E644B6E20EC2}"/>
            </a:ext>
          </a:extLst>
        </xdr:cNvPr>
        <xdr:cNvSpPr txBox="1">
          <a:spLocks noChangeArrowheads="1"/>
        </xdr:cNvSpPr>
      </xdr:nvSpPr>
      <xdr:spPr bwMode="auto">
        <a:xfrm>
          <a:off x="39052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715" name="Text Box 314">
          <a:extLst>
            <a:ext uri="{FF2B5EF4-FFF2-40B4-BE49-F238E27FC236}">
              <a16:creationId xmlns:a16="http://schemas.microsoft.com/office/drawing/2014/main" xmlns="" id="{C62653AD-3338-4634-9E70-C36AEC21B43F}"/>
            </a:ext>
          </a:extLst>
        </xdr:cNvPr>
        <xdr:cNvSpPr txBox="1">
          <a:spLocks noChangeArrowheads="1"/>
        </xdr:cNvSpPr>
      </xdr:nvSpPr>
      <xdr:spPr bwMode="auto">
        <a:xfrm>
          <a:off x="39052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716" name="Text Box 315">
          <a:extLst>
            <a:ext uri="{FF2B5EF4-FFF2-40B4-BE49-F238E27FC236}">
              <a16:creationId xmlns:a16="http://schemas.microsoft.com/office/drawing/2014/main" xmlns="" id="{94CC184B-BA95-4E3A-9EFC-7FCDC49DB325}"/>
            </a:ext>
          </a:extLst>
        </xdr:cNvPr>
        <xdr:cNvSpPr txBox="1">
          <a:spLocks noChangeArrowheads="1"/>
        </xdr:cNvSpPr>
      </xdr:nvSpPr>
      <xdr:spPr bwMode="auto">
        <a:xfrm>
          <a:off x="39052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717" name="Text Box 316">
          <a:extLst>
            <a:ext uri="{FF2B5EF4-FFF2-40B4-BE49-F238E27FC236}">
              <a16:creationId xmlns:a16="http://schemas.microsoft.com/office/drawing/2014/main" xmlns="" id="{F457FE38-9432-4D76-92BE-60245C3ED5D2}"/>
            </a:ext>
          </a:extLst>
        </xdr:cNvPr>
        <xdr:cNvSpPr txBox="1">
          <a:spLocks noChangeArrowheads="1"/>
        </xdr:cNvSpPr>
      </xdr:nvSpPr>
      <xdr:spPr bwMode="auto">
        <a:xfrm>
          <a:off x="39052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718" name="Text Box 317">
          <a:extLst>
            <a:ext uri="{FF2B5EF4-FFF2-40B4-BE49-F238E27FC236}">
              <a16:creationId xmlns:a16="http://schemas.microsoft.com/office/drawing/2014/main" xmlns="" id="{4A9DBD59-492D-4D8C-968B-CA48947E054B}"/>
            </a:ext>
          </a:extLst>
        </xdr:cNvPr>
        <xdr:cNvSpPr txBox="1">
          <a:spLocks noChangeArrowheads="1"/>
        </xdr:cNvSpPr>
      </xdr:nvSpPr>
      <xdr:spPr bwMode="auto">
        <a:xfrm>
          <a:off x="39052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719" name="Text Box 318">
          <a:extLst>
            <a:ext uri="{FF2B5EF4-FFF2-40B4-BE49-F238E27FC236}">
              <a16:creationId xmlns:a16="http://schemas.microsoft.com/office/drawing/2014/main" xmlns="" id="{5D4277B4-55EB-4A96-A636-903A7A142CB0}"/>
            </a:ext>
          </a:extLst>
        </xdr:cNvPr>
        <xdr:cNvSpPr txBox="1">
          <a:spLocks noChangeArrowheads="1"/>
        </xdr:cNvSpPr>
      </xdr:nvSpPr>
      <xdr:spPr bwMode="auto">
        <a:xfrm>
          <a:off x="39052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720" name="Text Box 319">
          <a:extLst>
            <a:ext uri="{FF2B5EF4-FFF2-40B4-BE49-F238E27FC236}">
              <a16:creationId xmlns:a16="http://schemas.microsoft.com/office/drawing/2014/main" xmlns="" id="{6B8EAAF4-8F94-4F3A-8B40-05712127115E}"/>
            </a:ext>
          </a:extLst>
        </xdr:cNvPr>
        <xdr:cNvSpPr txBox="1">
          <a:spLocks noChangeArrowheads="1"/>
        </xdr:cNvSpPr>
      </xdr:nvSpPr>
      <xdr:spPr bwMode="auto">
        <a:xfrm>
          <a:off x="39052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721" name="Text Box 320">
          <a:extLst>
            <a:ext uri="{FF2B5EF4-FFF2-40B4-BE49-F238E27FC236}">
              <a16:creationId xmlns:a16="http://schemas.microsoft.com/office/drawing/2014/main" xmlns="" id="{1BB6FB55-A70F-4464-B363-DFDC2CA3C5E6}"/>
            </a:ext>
          </a:extLst>
        </xdr:cNvPr>
        <xdr:cNvSpPr txBox="1">
          <a:spLocks noChangeArrowheads="1"/>
        </xdr:cNvSpPr>
      </xdr:nvSpPr>
      <xdr:spPr bwMode="auto">
        <a:xfrm>
          <a:off x="39052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722" name="Text Box 321">
          <a:extLst>
            <a:ext uri="{FF2B5EF4-FFF2-40B4-BE49-F238E27FC236}">
              <a16:creationId xmlns:a16="http://schemas.microsoft.com/office/drawing/2014/main" xmlns="" id="{2E3E9851-CAE3-4387-8DF1-BAB59E13EEEC}"/>
            </a:ext>
          </a:extLst>
        </xdr:cNvPr>
        <xdr:cNvSpPr txBox="1">
          <a:spLocks noChangeArrowheads="1"/>
        </xdr:cNvSpPr>
      </xdr:nvSpPr>
      <xdr:spPr bwMode="auto">
        <a:xfrm>
          <a:off x="39052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723" name="Text Box 322">
          <a:extLst>
            <a:ext uri="{FF2B5EF4-FFF2-40B4-BE49-F238E27FC236}">
              <a16:creationId xmlns:a16="http://schemas.microsoft.com/office/drawing/2014/main" xmlns="" id="{CDCAB57C-1F2B-49D7-9077-A5B8793F0B9E}"/>
            </a:ext>
          </a:extLst>
        </xdr:cNvPr>
        <xdr:cNvSpPr txBox="1">
          <a:spLocks noChangeArrowheads="1"/>
        </xdr:cNvSpPr>
      </xdr:nvSpPr>
      <xdr:spPr bwMode="auto">
        <a:xfrm>
          <a:off x="39052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724" name="Text Box 323">
          <a:extLst>
            <a:ext uri="{FF2B5EF4-FFF2-40B4-BE49-F238E27FC236}">
              <a16:creationId xmlns:a16="http://schemas.microsoft.com/office/drawing/2014/main" xmlns="" id="{ECAF8043-7F1D-48B0-914F-2F895698A61D}"/>
            </a:ext>
          </a:extLst>
        </xdr:cNvPr>
        <xdr:cNvSpPr txBox="1">
          <a:spLocks noChangeArrowheads="1"/>
        </xdr:cNvSpPr>
      </xdr:nvSpPr>
      <xdr:spPr bwMode="auto">
        <a:xfrm>
          <a:off x="39052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725" name="Text Box 324">
          <a:extLst>
            <a:ext uri="{FF2B5EF4-FFF2-40B4-BE49-F238E27FC236}">
              <a16:creationId xmlns:a16="http://schemas.microsoft.com/office/drawing/2014/main" xmlns="" id="{B70ED9FB-84F7-4171-8526-F38816DF588B}"/>
            </a:ext>
          </a:extLst>
        </xdr:cNvPr>
        <xdr:cNvSpPr txBox="1">
          <a:spLocks noChangeArrowheads="1"/>
        </xdr:cNvSpPr>
      </xdr:nvSpPr>
      <xdr:spPr bwMode="auto">
        <a:xfrm>
          <a:off x="39052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726" name="Text Box 325">
          <a:extLst>
            <a:ext uri="{FF2B5EF4-FFF2-40B4-BE49-F238E27FC236}">
              <a16:creationId xmlns:a16="http://schemas.microsoft.com/office/drawing/2014/main" xmlns="" id="{14F5E342-6CBF-42B0-912D-F9BF4C2FCFD6}"/>
            </a:ext>
          </a:extLst>
        </xdr:cNvPr>
        <xdr:cNvSpPr txBox="1">
          <a:spLocks noChangeArrowheads="1"/>
        </xdr:cNvSpPr>
      </xdr:nvSpPr>
      <xdr:spPr bwMode="auto">
        <a:xfrm>
          <a:off x="39052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727" name="Text Box 326">
          <a:extLst>
            <a:ext uri="{FF2B5EF4-FFF2-40B4-BE49-F238E27FC236}">
              <a16:creationId xmlns:a16="http://schemas.microsoft.com/office/drawing/2014/main" xmlns="" id="{C7B9D3B7-AE21-4688-96E4-CFB44BDF0718}"/>
            </a:ext>
          </a:extLst>
        </xdr:cNvPr>
        <xdr:cNvSpPr txBox="1">
          <a:spLocks noChangeArrowheads="1"/>
        </xdr:cNvSpPr>
      </xdr:nvSpPr>
      <xdr:spPr bwMode="auto">
        <a:xfrm>
          <a:off x="39052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728" name="Text Box 327">
          <a:extLst>
            <a:ext uri="{FF2B5EF4-FFF2-40B4-BE49-F238E27FC236}">
              <a16:creationId xmlns:a16="http://schemas.microsoft.com/office/drawing/2014/main" xmlns="" id="{6E8B3891-E5BB-41E6-97EB-3E70214484A4}"/>
            </a:ext>
          </a:extLst>
        </xdr:cNvPr>
        <xdr:cNvSpPr txBox="1">
          <a:spLocks noChangeArrowheads="1"/>
        </xdr:cNvSpPr>
      </xdr:nvSpPr>
      <xdr:spPr bwMode="auto">
        <a:xfrm>
          <a:off x="39052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729" name="Text Box 328">
          <a:extLst>
            <a:ext uri="{FF2B5EF4-FFF2-40B4-BE49-F238E27FC236}">
              <a16:creationId xmlns:a16="http://schemas.microsoft.com/office/drawing/2014/main" xmlns="" id="{318FE12B-B817-48F6-A4C1-9B1A403B9C64}"/>
            </a:ext>
          </a:extLst>
        </xdr:cNvPr>
        <xdr:cNvSpPr txBox="1">
          <a:spLocks noChangeArrowheads="1"/>
        </xdr:cNvSpPr>
      </xdr:nvSpPr>
      <xdr:spPr bwMode="auto">
        <a:xfrm>
          <a:off x="39052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730" name="Text Box 329">
          <a:extLst>
            <a:ext uri="{FF2B5EF4-FFF2-40B4-BE49-F238E27FC236}">
              <a16:creationId xmlns:a16="http://schemas.microsoft.com/office/drawing/2014/main" xmlns="" id="{576CBCCA-A5A9-41D3-A8DB-787386C11D57}"/>
            </a:ext>
          </a:extLst>
        </xdr:cNvPr>
        <xdr:cNvSpPr txBox="1">
          <a:spLocks noChangeArrowheads="1"/>
        </xdr:cNvSpPr>
      </xdr:nvSpPr>
      <xdr:spPr bwMode="auto">
        <a:xfrm>
          <a:off x="39052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731" name="Text Box 330">
          <a:extLst>
            <a:ext uri="{FF2B5EF4-FFF2-40B4-BE49-F238E27FC236}">
              <a16:creationId xmlns:a16="http://schemas.microsoft.com/office/drawing/2014/main" xmlns="" id="{257A5CE4-CAF2-4DCF-9ED5-852154462935}"/>
            </a:ext>
          </a:extLst>
        </xdr:cNvPr>
        <xdr:cNvSpPr txBox="1">
          <a:spLocks noChangeArrowheads="1"/>
        </xdr:cNvSpPr>
      </xdr:nvSpPr>
      <xdr:spPr bwMode="auto">
        <a:xfrm>
          <a:off x="39052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732" name="Text Box 331">
          <a:extLst>
            <a:ext uri="{FF2B5EF4-FFF2-40B4-BE49-F238E27FC236}">
              <a16:creationId xmlns:a16="http://schemas.microsoft.com/office/drawing/2014/main" xmlns="" id="{21B83D24-7C8D-4B64-A2A1-8D4BBB03B31A}"/>
            </a:ext>
          </a:extLst>
        </xdr:cNvPr>
        <xdr:cNvSpPr txBox="1">
          <a:spLocks noChangeArrowheads="1"/>
        </xdr:cNvSpPr>
      </xdr:nvSpPr>
      <xdr:spPr bwMode="auto">
        <a:xfrm>
          <a:off x="39052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733" name="Text Box 332">
          <a:extLst>
            <a:ext uri="{FF2B5EF4-FFF2-40B4-BE49-F238E27FC236}">
              <a16:creationId xmlns:a16="http://schemas.microsoft.com/office/drawing/2014/main" xmlns="" id="{B028F1F7-42DC-43D1-9CA7-7CB4EC7A64AE}"/>
            </a:ext>
          </a:extLst>
        </xdr:cNvPr>
        <xdr:cNvSpPr txBox="1">
          <a:spLocks noChangeArrowheads="1"/>
        </xdr:cNvSpPr>
      </xdr:nvSpPr>
      <xdr:spPr bwMode="auto">
        <a:xfrm>
          <a:off x="39052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734" name="Text Box 333">
          <a:extLst>
            <a:ext uri="{FF2B5EF4-FFF2-40B4-BE49-F238E27FC236}">
              <a16:creationId xmlns:a16="http://schemas.microsoft.com/office/drawing/2014/main" xmlns="" id="{51DC29F7-75D5-4835-9477-599714B93B1A}"/>
            </a:ext>
          </a:extLst>
        </xdr:cNvPr>
        <xdr:cNvSpPr txBox="1">
          <a:spLocks noChangeArrowheads="1"/>
        </xdr:cNvSpPr>
      </xdr:nvSpPr>
      <xdr:spPr bwMode="auto">
        <a:xfrm>
          <a:off x="39052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735" name="Text Box 334">
          <a:extLst>
            <a:ext uri="{FF2B5EF4-FFF2-40B4-BE49-F238E27FC236}">
              <a16:creationId xmlns:a16="http://schemas.microsoft.com/office/drawing/2014/main" xmlns="" id="{07097001-1CAC-4E47-90E1-ED07DD70A6D8}"/>
            </a:ext>
          </a:extLst>
        </xdr:cNvPr>
        <xdr:cNvSpPr txBox="1">
          <a:spLocks noChangeArrowheads="1"/>
        </xdr:cNvSpPr>
      </xdr:nvSpPr>
      <xdr:spPr bwMode="auto">
        <a:xfrm>
          <a:off x="39052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736" name="Text Box 335">
          <a:extLst>
            <a:ext uri="{FF2B5EF4-FFF2-40B4-BE49-F238E27FC236}">
              <a16:creationId xmlns:a16="http://schemas.microsoft.com/office/drawing/2014/main" xmlns="" id="{9940EFBD-440C-4EA0-91CC-6C1DAD59C237}"/>
            </a:ext>
          </a:extLst>
        </xdr:cNvPr>
        <xdr:cNvSpPr txBox="1">
          <a:spLocks noChangeArrowheads="1"/>
        </xdr:cNvSpPr>
      </xdr:nvSpPr>
      <xdr:spPr bwMode="auto">
        <a:xfrm>
          <a:off x="39052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737" name="Text Box 336">
          <a:extLst>
            <a:ext uri="{FF2B5EF4-FFF2-40B4-BE49-F238E27FC236}">
              <a16:creationId xmlns:a16="http://schemas.microsoft.com/office/drawing/2014/main" xmlns="" id="{F5B1A1F7-7698-4E2E-906E-AB3BAB48F4FF}"/>
            </a:ext>
          </a:extLst>
        </xdr:cNvPr>
        <xdr:cNvSpPr txBox="1">
          <a:spLocks noChangeArrowheads="1"/>
        </xdr:cNvSpPr>
      </xdr:nvSpPr>
      <xdr:spPr bwMode="auto">
        <a:xfrm>
          <a:off x="39052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738" name="Text Box 337">
          <a:extLst>
            <a:ext uri="{FF2B5EF4-FFF2-40B4-BE49-F238E27FC236}">
              <a16:creationId xmlns:a16="http://schemas.microsoft.com/office/drawing/2014/main" xmlns="" id="{19E24FA0-5724-4F55-8038-22DB77A374F8}"/>
            </a:ext>
          </a:extLst>
        </xdr:cNvPr>
        <xdr:cNvSpPr txBox="1">
          <a:spLocks noChangeArrowheads="1"/>
        </xdr:cNvSpPr>
      </xdr:nvSpPr>
      <xdr:spPr bwMode="auto">
        <a:xfrm>
          <a:off x="39052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739" name="Text Box 338">
          <a:extLst>
            <a:ext uri="{FF2B5EF4-FFF2-40B4-BE49-F238E27FC236}">
              <a16:creationId xmlns:a16="http://schemas.microsoft.com/office/drawing/2014/main" xmlns="" id="{90E0983F-AA4C-4041-80DC-4E61FE57E653}"/>
            </a:ext>
          </a:extLst>
        </xdr:cNvPr>
        <xdr:cNvSpPr txBox="1">
          <a:spLocks noChangeArrowheads="1"/>
        </xdr:cNvSpPr>
      </xdr:nvSpPr>
      <xdr:spPr bwMode="auto">
        <a:xfrm>
          <a:off x="39052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740" name="Text Box 339">
          <a:extLst>
            <a:ext uri="{FF2B5EF4-FFF2-40B4-BE49-F238E27FC236}">
              <a16:creationId xmlns:a16="http://schemas.microsoft.com/office/drawing/2014/main" xmlns="" id="{0345D90E-B37D-4FBA-9A20-6C0C914C4723}"/>
            </a:ext>
          </a:extLst>
        </xdr:cNvPr>
        <xdr:cNvSpPr txBox="1">
          <a:spLocks noChangeArrowheads="1"/>
        </xdr:cNvSpPr>
      </xdr:nvSpPr>
      <xdr:spPr bwMode="auto">
        <a:xfrm>
          <a:off x="39052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741" name="Text Box 340">
          <a:extLst>
            <a:ext uri="{FF2B5EF4-FFF2-40B4-BE49-F238E27FC236}">
              <a16:creationId xmlns:a16="http://schemas.microsoft.com/office/drawing/2014/main" xmlns="" id="{E81F2ECA-1775-4D8F-B800-C9D0CD2BFF76}"/>
            </a:ext>
          </a:extLst>
        </xdr:cNvPr>
        <xdr:cNvSpPr txBox="1">
          <a:spLocks noChangeArrowheads="1"/>
        </xdr:cNvSpPr>
      </xdr:nvSpPr>
      <xdr:spPr bwMode="auto">
        <a:xfrm>
          <a:off x="39052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742" name="Text Box 341">
          <a:extLst>
            <a:ext uri="{FF2B5EF4-FFF2-40B4-BE49-F238E27FC236}">
              <a16:creationId xmlns:a16="http://schemas.microsoft.com/office/drawing/2014/main" xmlns="" id="{9F9245E1-E407-48D5-9272-2154D79C5EA2}"/>
            </a:ext>
          </a:extLst>
        </xdr:cNvPr>
        <xdr:cNvSpPr txBox="1">
          <a:spLocks noChangeArrowheads="1"/>
        </xdr:cNvSpPr>
      </xdr:nvSpPr>
      <xdr:spPr bwMode="auto">
        <a:xfrm>
          <a:off x="39052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743" name="Text Box 342">
          <a:extLst>
            <a:ext uri="{FF2B5EF4-FFF2-40B4-BE49-F238E27FC236}">
              <a16:creationId xmlns:a16="http://schemas.microsoft.com/office/drawing/2014/main" xmlns="" id="{F7A83FD9-8042-43B3-89CB-667585335399}"/>
            </a:ext>
          </a:extLst>
        </xdr:cNvPr>
        <xdr:cNvSpPr txBox="1">
          <a:spLocks noChangeArrowheads="1"/>
        </xdr:cNvSpPr>
      </xdr:nvSpPr>
      <xdr:spPr bwMode="auto">
        <a:xfrm>
          <a:off x="39052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744" name="Text Box 343">
          <a:extLst>
            <a:ext uri="{FF2B5EF4-FFF2-40B4-BE49-F238E27FC236}">
              <a16:creationId xmlns:a16="http://schemas.microsoft.com/office/drawing/2014/main" xmlns="" id="{0A3F4B6A-29C8-499E-A2DD-49034241F79C}"/>
            </a:ext>
          </a:extLst>
        </xdr:cNvPr>
        <xdr:cNvSpPr txBox="1">
          <a:spLocks noChangeArrowheads="1"/>
        </xdr:cNvSpPr>
      </xdr:nvSpPr>
      <xdr:spPr bwMode="auto">
        <a:xfrm>
          <a:off x="39052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745" name="Text Box 344">
          <a:extLst>
            <a:ext uri="{FF2B5EF4-FFF2-40B4-BE49-F238E27FC236}">
              <a16:creationId xmlns:a16="http://schemas.microsoft.com/office/drawing/2014/main" xmlns="" id="{C50861AA-6CE9-46BC-8D17-66FF99677541}"/>
            </a:ext>
          </a:extLst>
        </xdr:cNvPr>
        <xdr:cNvSpPr txBox="1">
          <a:spLocks noChangeArrowheads="1"/>
        </xdr:cNvSpPr>
      </xdr:nvSpPr>
      <xdr:spPr bwMode="auto">
        <a:xfrm>
          <a:off x="39052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746" name="Text Box 345">
          <a:extLst>
            <a:ext uri="{FF2B5EF4-FFF2-40B4-BE49-F238E27FC236}">
              <a16:creationId xmlns:a16="http://schemas.microsoft.com/office/drawing/2014/main" xmlns="" id="{42A0FC7E-E3AD-4544-B6CB-E9429DDA8B39}"/>
            </a:ext>
          </a:extLst>
        </xdr:cNvPr>
        <xdr:cNvSpPr txBox="1">
          <a:spLocks noChangeArrowheads="1"/>
        </xdr:cNvSpPr>
      </xdr:nvSpPr>
      <xdr:spPr bwMode="auto">
        <a:xfrm>
          <a:off x="39052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747" name="Text Box 346">
          <a:extLst>
            <a:ext uri="{FF2B5EF4-FFF2-40B4-BE49-F238E27FC236}">
              <a16:creationId xmlns:a16="http://schemas.microsoft.com/office/drawing/2014/main" xmlns="" id="{00F47CEF-5398-431F-AE51-80E8E9CD287A}"/>
            </a:ext>
          </a:extLst>
        </xdr:cNvPr>
        <xdr:cNvSpPr txBox="1">
          <a:spLocks noChangeArrowheads="1"/>
        </xdr:cNvSpPr>
      </xdr:nvSpPr>
      <xdr:spPr bwMode="auto">
        <a:xfrm>
          <a:off x="39052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748" name="Text Box 347">
          <a:extLst>
            <a:ext uri="{FF2B5EF4-FFF2-40B4-BE49-F238E27FC236}">
              <a16:creationId xmlns:a16="http://schemas.microsoft.com/office/drawing/2014/main" xmlns="" id="{4F5D236F-B37C-4C8D-890F-A00CBE4BA4B9}"/>
            </a:ext>
          </a:extLst>
        </xdr:cNvPr>
        <xdr:cNvSpPr txBox="1">
          <a:spLocks noChangeArrowheads="1"/>
        </xdr:cNvSpPr>
      </xdr:nvSpPr>
      <xdr:spPr bwMode="auto">
        <a:xfrm>
          <a:off x="39052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749" name="Text Box 348">
          <a:extLst>
            <a:ext uri="{FF2B5EF4-FFF2-40B4-BE49-F238E27FC236}">
              <a16:creationId xmlns:a16="http://schemas.microsoft.com/office/drawing/2014/main" xmlns="" id="{2CB51037-9E6C-42A0-99B7-E15636D0B0C6}"/>
            </a:ext>
          </a:extLst>
        </xdr:cNvPr>
        <xdr:cNvSpPr txBox="1">
          <a:spLocks noChangeArrowheads="1"/>
        </xdr:cNvSpPr>
      </xdr:nvSpPr>
      <xdr:spPr bwMode="auto">
        <a:xfrm>
          <a:off x="39052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750" name="Text Box 349">
          <a:extLst>
            <a:ext uri="{FF2B5EF4-FFF2-40B4-BE49-F238E27FC236}">
              <a16:creationId xmlns:a16="http://schemas.microsoft.com/office/drawing/2014/main" xmlns="" id="{9DADBF6A-9CCA-4742-8623-CB869E24C756}"/>
            </a:ext>
          </a:extLst>
        </xdr:cNvPr>
        <xdr:cNvSpPr txBox="1">
          <a:spLocks noChangeArrowheads="1"/>
        </xdr:cNvSpPr>
      </xdr:nvSpPr>
      <xdr:spPr bwMode="auto">
        <a:xfrm>
          <a:off x="39052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751" name="Text Box 350">
          <a:extLst>
            <a:ext uri="{FF2B5EF4-FFF2-40B4-BE49-F238E27FC236}">
              <a16:creationId xmlns:a16="http://schemas.microsoft.com/office/drawing/2014/main" xmlns="" id="{029A0A0D-8207-4A79-96A8-87D8282E5BD1}"/>
            </a:ext>
          </a:extLst>
        </xdr:cNvPr>
        <xdr:cNvSpPr txBox="1">
          <a:spLocks noChangeArrowheads="1"/>
        </xdr:cNvSpPr>
      </xdr:nvSpPr>
      <xdr:spPr bwMode="auto">
        <a:xfrm>
          <a:off x="39052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752" name="Text Box 351">
          <a:extLst>
            <a:ext uri="{FF2B5EF4-FFF2-40B4-BE49-F238E27FC236}">
              <a16:creationId xmlns:a16="http://schemas.microsoft.com/office/drawing/2014/main" xmlns="" id="{AAB6078F-CED3-4FB4-B627-75E3B7755761}"/>
            </a:ext>
          </a:extLst>
        </xdr:cNvPr>
        <xdr:cNvSpPr txBox="1">
          <a:spLocks noChangeArrowheads="1"/>
        </xdr:cNvSpPr>
      </xdr:nvSpPr>
      <xdr:spPr bwMode="auto">
        <a:xfrm>
          <a:off x="39052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753" name="Text Box 352">
          <a:extLst>
            <a:ext uri="{FF2B5EF4-FFF2-40B4-BE49-F238E27FC236}">
              <a16:creationId xmlns:a16="http://schemas.microsoft.com/office/drawing/2014/main" xmlns="" id="{B6C411CB-330C-471C-B1A9-57BB83C50F18}"/>
            </a:ext>
          </a:extLst>
        </xdr:cNvPr>
        <xdr:cNvSpPr txBox="1">
          <a:spLocks noChangeArrowheads="1"/>
        </xdr:cNvSpPr>
      </xdr:nvSpPr>
      <xdr:spPr bwMode="auto">
        <a:xfrm>
          <a:off x="39052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754" name="Text Box 353">
          <a:extLst>
            <a:ext uri="{FF2B5EF4-FFF2-40B4-BE49-F238E27FC236}">
              <a16:creationId xmlns:a16="http://schemas.microsoft.com/office/drawing/2014/main" xmlns="" id="{CC884738-D231-4E2D-BC67-B697C739B038}"/>
            </a:ext>
          </a:extLst>
        </xdr:cNvPr>
        <xdr:cNvSpPr txBox="1">
          <a:spLocks noChangeArrowheads="1"/>
        </xdr:cNvSpPr>
      </xdr:nvSpPr>
      <xdr:spPr bwMode="auto">
        <a:xfrm>
          <a:off x="39052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755" name="Text Box 354">
          <a:extLst>
            <a:ext uri="{FF2B5EF4-FFF2-40B4-BE49-F238E27FC236}">
              <a16:creationId xmlns:a16="http://schemas.microsoft.com/office/drawing/2014/main" xmlns="" id="{CB9B271E-656D-44F9-B1C5-9D63FC96F597}"/>
            </a:ext>
          </a:extLst>
        </xdr:cNvPr>
        <xdr:cNvSpPr txBox="1">
          <a:spLocks noChangeArrowheads="1"/>
        </xdr:cNvSpPr>
      </xdr:nvSpPr>
      <xdr:spPr bwMode="auto">
        <a:xfrm>
          <a:off x="39052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756" name="Text Box 355">
          <a:extLst>
            <a:ext uri="{FF2B5EF4-FFF2-40B4-BE49-F238E27FC236}">
              <a16:creationId xmlns:a16="http://schemas.microsoft.com/office/drawing/2014/main" xmlns="" id="{F6D5C7C5-F192-4F1A-AC99-6DE3D3763A79}"/>
            </a:ext>
          </a:extLst>
        </xdr:cNvPr>
        <xdr:cNvSpPr txBox="1">
          <a:spLocks noChangeArrowheads="1"/>
        </xdr:cNvSpPr>
      </xdr:nvSpPr>
      <xdr:spPr bwMode="auto">
        <a:xfrm>
          <a:off x="39052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757" name="Text Box 356">
          <a:extLst>
            <a:ext uri="{FF2B5EF4-FFF2-40B4-BE49-F238E27FC236}">
              <a16:creationId xmlns:a16="http://schemas.microsoft.com/office/drawing/2014/main" xmlns="" id="{0DB5DBFA-BC58-45DB-84C8-AFEF71F6F970}"/>
            </a:ext>
          </a:extLst>
        </xdr:cNvPr>
        <xdr:cNvSpPr txBox="1">
          <a:spLocks noChangeArrowheads="1"/>
        </xdr:cNvSpPr>
      </xdr:nvSpPr>
      <xdr:spPr bwMode="auto">
        <a:xfrm>
          <a:off x="39052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758" name="Text Box 357">
          <a:extLst>
            <a:ext uri="{FF2B5EF4-FFF2-40B4-BE49-F238E27FC236}">
              <a16:creationId xmlns:a16="http://schemas.microsoft.com/office/drawing/2014/main" xmlns="" id="{358E7326-8BD5-403D-B7F6-EFBFD67C43FF}"/>
            </a:ext>
          </a:extLst>
        </xdr:cNvPr>
        <xdr:cNvSpPr txBox="1">
          <a:spLocks noChangeArrowheads="1"/>
        </xdr:cNvSpPr>
      </xdr:nvSpPr>
      <xdr:spPr bwMode="auto">
        <a:xfrm>
          <a:off x="39052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759" name="Text Box 358">
          <a:extLst>
            <a:ext uri="{FF2B5EF4-FFF2-40B4-BE49-F238E27FC236}">
              <a16:creationId xmlns:a16="http://schemas.microsoft.com/office/drawing/2014/main" xmlns="" id="{06E90C48-4B24-489E-A837-88963A92F65E}"/>
            </a:ext>
          </a:extLst>
        </xdr:cNvPr>
        <xdr:cNvSpPr txBox="1">
          <a:spLocks noChangeArrowheads="1"/>
        </xdr:cNvSpPr>
      </xdr:nvSpPr>
      <xdr:spPr bwMode="auto">
        <a:xfrm>
          <a:off x="39052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760" name="Text Box 359">
          <a:extLst>
            <a:ext uri="{FF2B5EF4-FFF2-40B4-BE49-F238E27FC236}">
              <a16:creationId xmlns:a16="http://schemas.microsoft.com/office/drawing/2014/main" xmlns="" id="{29A42EBA-A694-40D6-88E7-B876BDE4CFBD}"/>
            </a:ext>
          </a:extLst>
        </xdr:cNvPr>
        <xdr:cNvSpPr txBox="1">
          <a:spLocks noChangeArrowheads="1"/>
        </xdr:cNvSpPr>
      </xdr:nvSpPr>
      <xdr:spPr bwMode="auto">
        <a:xfrm>
          <a:off x="39052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761" name="Text Box 360">
          <a:extLst>
            <a:ext uri="{FF2B5EF4-FFF2-40B4-BE49-F238E27FC236}">
              <a16:creationId xmlns:a16="http://schemas.microsoft.com/office/drawing/2014/main" xmlns="" id="{7BF6DCA9-E48A-4459-8379-8F042205D06E}"/>
            </a:ext>
          </a:extLst>
        </xdr:cNvPr>
        <xdr:cNvSpPr txBox="1">
          <a:spLocks noChangeArrowheads="1"/>
        </xdr:cNvSpPr>
      </xdr:nvSpPr>
      <xdr:spPr bwMode="auto">
        <a:xfrm>
          <a:off x="39052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762" name="Text Box 361">
          <a:extLst>
            <a:ext uri="{FF2B5EF4-FFF2-40B4-BE49-F238E27FC236}">
              <a16:creationId xmlns:a16="http://schemas.microsoft.com/office/drawing/2014/main" xmlns="" id="{6E820040-4AA1-4C55-A2C0-11995911AC91}"/>
            </a:ext>
          </a:extLst>
        </xdr:cNvPr>
        <xdr:cNvSpPr txBox="1">
          <a:spLocks noChangeArrowheads="1"/>
        </xdr:cNvSpPr>
      </xdr:nvSpPr>
      <xdr:spPr bwMode="auto">
        <a:xfrm>
          <a:off x="39052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763" name="Text Box 362">
          <a:extLst>
            <a:ext uri="{FF2B5EF4-FFF2-40B4-BE49-F238E27FC236}">
              <a16:creationId xmlns:a16="http://schemas.microsoft.com/office/drawing/2014/main" xmlns="" id="{56EEA9BB-450A-405A-92CE-7D6DE44CD78F}"/>
            </a:ext>
          </a:extLst>
        </xdr:cNvPr>
        <xdr:cNvSpPr txBox="1">
          <a:spLocks noChangeArrowheads="1"/>
        </xdr:cNvSpPr>
      </xdr:nvSpPr>
      <xdr:spPr bwMode="auto">
        <a:xfrm>
          <a:off x="39052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764" name="Text Box 363">
          <a:extLst>
            <a:ext uri="{FF2B5EF4-FFF2-40B4-BE49-F238E27FC236}">
              <a16:creationId xmlns:a16="http://schemas.microsoft.com/office/drawing/2014/main" xmlns="" id="{8EF627B4-E674-4E70-A5A1-AF43F235B9E9}"/>
            </a:ext>
          </a:extLst>
        </xdr:cNvPr>
        <xdr:cNvSpPr txBox="1">
          <a:spLocks noChangeArrowheads="1"/>
        </xdr:cNvSpPr>
      </xdr:nvSpPr>
      <xdr:spPr bwMode="auto">
        <a:xfrm>
          <a:off x="39052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765" name="Text Box 364">
          <a:extLst>
            <a:ext uri="{FF2B5EF4-FFF2-40B4-BE49-F238E27FC236}">
              <a16:creationId xmlns:a16="http://schemas.microsoft.com/office/drawing/2014/main" xmlns="" id="{6903A256-8328-4443-A2CF-159FCAE57FD1}"/>
            </a:ext>
          </a:extLst>
        </xdr:cNvPr>
        <xdr:cNvSpPr txBox="1">
          <a:spLocks noChangeArrowheads="1"/>
        </xdr:cNvSpPr>
      </xdr:nvSpPr>
      <xdr:spPr bwMode="auto">
        <a:xfrm>
          <a:off x="39052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766" name="Text Box 365">
          <a:extLst>
            <a:ext uri="{FF2B5EF4-FFF2-40B4-BE49-F238E27FC236}">
              <a16:creationId xmlns:a16="http://schemas.microsoft.com/office/drawing/2014/main" xmlns="" id="{D133BCF8-9A01-45C2-9156-D7FB64457F92}"/>
            </a:ext>
          </a:extLst>
        </xdr:cNvPr>
        <xdr:cNvSpPr txBox="1">
          <a:spLocks noChangeArrowheads="1"/>
        </xdr:cNvSpPr>
      </xdr:nvSpPr>
      <xdr:spPr bwMode="auto">
        <a:xfrm>
          <a:off x="39052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767" name="Text Box 366">
          <a:extLst>
            <a:ext uri="{FF2B5EF4-FFF2-40B4-BE49-F238E27FC236}">
              <a16:creationId xmlns:a16="http://schemas.microsoft.com/office/drawing/2014/main" xmlns="" id="{9DAB45B9-6495-4F7A-BBC0-BC536511030C}"/>
            </a:ext>
          </a:extLst>
        </xdr:cNvPr>
        <xdr:cNvSpPr txBox="1">
          <a:spLocks noChangeArrowheads="1"/>
        </xdr:cNvSpPr>
      </xdr:nvSpPr>
      <xdr:spPr bwMode="auto">
        <a:xfrm>
          <a:off x="39052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768" name="Text Box 367">
          <a:extLst>
            <a:ext uri="{FF2B5EF4-FFF2-40B4-BE49-F238E27FC236}">
              <a16:creationId xmlns:a16="http://schemas.microsoft.com/office/drawing/2014/main" xmlns="" id="{2677A975-FEE8-4A8B-A134-7C737F72C502}"/>
            </a:ext>
          </a:extLst>
        </xdr:cNvPr>
        <xdr:cNvSpPr txBox="1">
          <a:spLocks noChangeArrowheads="1"/>
        </xdr:cNvSpPr>
      </xdr:nvSpPr>
      <xdr:spPr bwMode="auto">
        <a:xfrm>
          <a:off x="39052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769" name="Text Box 368">
          <a:extLst>
            <a:ext uri="{FF2B5EF4-FFF2-40B4-BE49-F238E27FC236}">
              <a16:creationId xmlns:a16="http://schemas.microsoft.com/office/drawing/2014/main" xmlns="" id="{229BFB1B-ACA8-4C1D-89D7-7A10A26B7A93}"/>
            </a:ext>
          </a:extLst>
        </xdr:cNvPr>
        <xdr:cNvSpPr txBox="1">
          <a:spLocks noChangeArrowheads="1"/>
        </xdr:cNvSpPr>
      </xdr:nvSpPr>
      <xdr:spPr bwMode="auto">
        <a:xfrm>
          <a:off x="39052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770" name="Text Box 369">
          <a:extLst>
            <a:ext uri="{FF2B5EF4-FFF2-40B4-BE49-F238E27FC236}">
              <a16:creationId xmlns:a16="http://schemas.microsoft.com/office/drawing/2014/main" xmlns="" id="{6EFC5000-D211-4C40-9EF6-B9CDDBDA3173}"/>
            </a:ext>
          </a:extLst>
        </xdr:cNvPr>
        <xdr:cNvSpPr txBox="1">
          <a:spLocks noChangeArrowheads="1"/>
        </xdr:cNvSpPr>
      </xdr:nvSpPr>
      <xdr:spPr bwMode="auto">
        <a:xfrm>
          <a:off x="39052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771" name="Text Box 370">
          <a:extLst>
            <a:ext uri="{FF2B5EF4-FFF2-40B4-BE49-F238E27FC236}">
              <a16:creationId xmlns:a16="http://schemas.microsoft.com/office/drawing/2014/main" xmlns="" id="{B2BF778A-044B-4672-A4DA-66B5CCC14C6D}"/>
            </a:ext>
          </a:extLst>
        </xdr:cNvPr>
        <xdr:cNvSpPr txBox="1">
          <a:spLocks noChangeArrowheads="1"/>
        </xdr:cNvSpPr>
      </xdr:nvSpPr>
      <xdr:spPr bwMode="auto">
        <a:xfrm>
          <a:off x="39052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772" name="Text Box 371">
          <a:extLst>
            <a:ext uri="{FF2B5EF4-FFF2-40B4-BE49-F238E27FC236}">
              <a16:creationId xmlns:a16="http://schemas.microsoft.com/office/drawing/2014/main" xmlns="" id="{79F9E17A-1367-4BDD-B910-02B0AE4A1E0D}"/>
            </a:ext>
          </a:extLst>
        </xdr:cNvPr>
        <xdr:cNvSpPr txBox="1">
          <a:spLocks noChangeArrowheads="1"/>
        </xdr:cNvSpPr>
      </xdr:nvSpPr>
      <xdr:spPr bwMode="auto">
        <a:xfrm>
          <a:off x="39052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773" name="Text Box 372">
          <a:extLst>
            <a:ext uri="{FF2B5EF4-FFF2-40B4-BE49-F238E27FC236}">
              <a16:creationId xmlns:a16="http://schemas.microsoft.com/office/drawing/2014/main" xmlns="" id="{A0F8717E-3AEB-4331-B6F9-181F759F65FE}"/>
            </a:ext>
          </a:extLst>
        </xdr:cNvPr>
        <xdr:cNvSpPr txBox="1">
          <a:spLocks noChangeArrowheads="1"/>
        </xdr:cNvSpPr>
      </xdr:nvSpPr>
      <xdr:spPr bwMode="auto">
        <a:xfrm>
          <a:off x="39052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774" name="Text Box 373">
          <a:extLst>
            <a:ext uri="{FF2B5EF4-FFF2-40B4-BE49-F238E27FC236}">
              <a16:creationId xmlns:a16="http://schemas.microsoft.com/office/drawing/2014/main" xmlns="" id="{FA6871BB-621C-45CF-8C58-44DF579E46A6}"/>
            </a:ext>
          </a:extLst>
        </xdr:cNvPr>
        <xdr:cNvSpPr txBox="1">
          <a:spLocks noChangeArrowheads="1"/>
        </xdr:cNvSpPr>
      </xdr:nvSpPr>
      <xdr:spPr bwMode="auto">
        <a:xfrm>
          <a:off x="39052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775" name="Text Box 374">
          <a:extLst>
            <a:ext uri="{FF2B5EF4-FFF2-40B4-BE49-F238E27FC236}">
              <a16:creationId xmlns:a16="http://schemas.microsoft.com/office/drawing/2014/main" xmlns="" id="{F02DE755-1FF3-44AE-ADE7-1FFE74280C66}"/>
            </a:ext>
          </a:extLst>
        </xdr:cNvPr>
        <xdr:cNvSpPr txBox="1">
          <a:spLocks noChangeArrowheads="1"/>
        </xdr:cNvSpPr>
      </xdr:nvSpPr>
      <xdr:spPr bwMode="auto">
        <a:xfrm>
          <a:off x="39052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776" name="Text Box 375">
          <a:extLst>
            <a:ext uri="{FF2B5EF4-FFF2-40B4-BE49-F238E27FC236}">
              <a16:creationId xmlns:a16="http://schemas.microsoft.com/office/drawing/2014/main" xmlns="" id="{F8B7324A-5692-4C9D-849A-18BD7F180A13}"/>
            </a:ext>
          </a:extLst>
        </xdr:cNvPr>
        <xdr:cNvSpPr txBox="1">
          <a:spLocks noChangeArrowheads="1"/>
        </xdr:cNvSpPr>
      </xdr:nvSpPr>
      <xdr:spPr bwMode="auto">
        <a:xfrm>
          <a:off x="39052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777" name="Text Box 376">
          <a:extLst>
            <a:ext uri="{FF2B5EF4-FFF2-40B4-BE49-F238E27FC236}">
              <a16:creationId xmlns:a16="http://schemas.microsoft.com/office/drawing/2014/main" xmlns="" id="{29076FEF-0970-4D4E-9DA6-69B2A51EF9BD}"/>
            </a:ext>
          </a:extLst>
        </xdr:cNvPr>
        <xdr:cNvSpPr txBox="1">
          <a:spLocks noChangeArrowheads="1"/>
        </xdr:cNvSpPr>
      </xdr:nvSpPr>
      <xdr:spPr bwMode="auto">
        <a:xfrm>
          <a:off x="39052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778" name="Text Box 377">
          <a:extLst>
            <a:ext uri="{FF2B5EF4-FFF2-40B4-BE49-F238E27FC236}">
              <a16:creationId xmlns:a16="http://schemas.microsoft.com/office/drawing/2014/main" xmlns="" id="{79B39E25-27D7-4FEC-9BE1-E3C8F6F2B795}"/>
            </a:ext>
          </a:extLst>
        </xdr:cNvPr>
        <xdr:cNvSpPr txBox="1">
          <a:spLocks noChangeArrowheads="1"/>
        </xdr:cNvSpPr>
      </xdr:nvSpPr>
      <xdr:spPr bwMode="auto">
        <a:xfrm>
          <a:off x="39052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779" name="Text Box 378">
          <a:extLst>
            <a:ext uri="{FF2B5EF4-FFF2-40B4-BE49-F238E27FC236}">
              <a16:creationId xmlns:a16="http://schemas.microsoft.com/office/drawing/2014/main" xmlns="" id="{BA7D4092-8949-4E08-91AD-D4C88056BCC3}"/>
            </a:ext>
          </a:extLst>
        </xdr:cNvPr>
        <xdr:cNvSpPr txBox="1">
          <a:spLocks noChangeArrowheads="1"/>
        </xdr:cNvSpPr>
      </xdr:nvSpPr>
      <xdr:spPr bwMode="auto">
        <a:xfrm>
          <a:off x="39052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780" name="Text Box 379">
          <a:extLst>
            <a:ext uri="{FF2B5EF4-FFF2-40B4-BE49-F238E27FC236}">
              <a16:creationId xmlns:a16="http://schemas.microsoft.com/office/drawing/2014/main" xmlns="" id="{F33CB00A-956D-4855-A24E-E498BE0E3AC4}"/>
            </a:ext>
          </a:extLst>
        </xdr:cNvPr>
        <xdr:cNvSpPr txBox="1">
          <a:spLocks noChangeArrowheads="1"/>
        </xdr:cNvSpPr>
      </xdr:nvSpPr>
      <xdr:spPr bwMode="auto">
        <a:xfrm>
          <a:off x="39052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781" name="Text Box 380">
          <a:extLst>
            <a:ext uri="{FF2B5EF4-FFF2-40B4-BE49-F238E27FC236}">
              <a16:creationId xmlns:a16="http://schemas.microsoft.com/office/drawing/2014/main" xmlns="" id="{CD9D850C-85F7-472D-9D8F-D2B50E8774FB}"/>
            </a:ext>
          </a:extLst>
        </xdr:cNvPr>
        <xdr:cNvSpPr txBox="1">
          <a:spLocks noChangeArrowheads="1"/>
        </xdr:cNvSpPr>
      </xdr:nvSpPr>
      <xdr:spPr bwMode="auto">
        <a:xfrm>
          <a:off x="39052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782" name="Text Box 381">
          <a:extLst>
            <a:ext uri="{FF2B5EF4-FFF2-40B4-BE49-F238E27FC236}">
              <a16:creationId xmlns:a16="http://schemas.microsoft.com/office/drawing/2014/main" xmlns="" id="{C14B137C-86BD-4281-B7C0-9A9B222A4117}"/>
            </a:ext>
          </a:extLst>
        </xdr:cNvPr>
        <xdr:cNvSpPr txBox="1">
          <a:spLocks noChangeArrowheads="1"/>
        </xdr:cNvSpPr>
      </xdr:nvSpPr>
      <xdr:spPr bwMode="auto">
        <a:xfrm>
          <a:off x="39052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783" name="Text Box 382">
          <a:extLst>
            <a:ext uri="{FF2B5EF4-FFF2-40B4-BE49-F238E27FC236}">
              <a16:creationId xmlns:a16="http://schemas.microsoft.com/office/drawing/2014/main" xmlns="" id="{75C0AC6B-A6EB-4D25-BA9E-19D50F9BAF77}"/>
            </a:ext>
          </a:extLst>
        </xdr:cNvPr>
        <xdr:cNvSpPr txBox="1">
          <a:spLocks noChangeArrowheads="1"/>
        </xdr:cNvSpPr>
      </xdr:nvSpPr>
      <xdr:spPr bwMode="auto">
        <a:xfrm>
          <a:off x="39052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784" name="Text Box 383">
          <a:extLst>
            <a:ext uri="{FF2B5EF4-FFF2-40B4-BE49-F238E27FC236}">
              <a16:creationId xmlns:a16="http://schemas.microsoft.com/office/drawing/2014/main" xmlns="" id="{C2B136EA-21B1-4AC6-8DE4-8072E6B4E569}"/>
            </a:ext>
          </a:extLst>
        </xdr:cNvPr>
        <xdr:cNvSpPr txBox="1">
          <a:spLocks noChangeArrowheads="1"/>
        </xdr:cNvSpPr>
      </xdr:nvSpPr>
      <xdr:spPr bwMode="auto">
        <a:xfrm>
          <a:off x="39052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785" name="Text Box 384">
          <a:extLst>
            <a:ext uri="{FF2B5EF4-FFF2-40B4-BE49-F238E27FC236}">
              <a16:creationId xmlns:a16="http://schemas.microsoft.com/office/drawing/2014/main" xmlns="" id="{995CD045-AB01-4AB5-9C4A-5476DE813EE2}"/>
            </a:ext>
          </a:extLst>
        </xdr:cNvPr>
        <xdr:cNvSpPr txBox="1">
          <a:spLocks noChangeArrowheads="1"/>
        </xdr:cNvSpPr>
      </xdr:nvSpPr>
      <xdr:spPr bwMode="auto">
        <a:xfrm>
          <a:off x="39052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786" name="Text Box 385">
          <a:extLst>
            <a:ext uri="{FF2B5EF4-FFF2-40B4-BE49-F238E27FC236}">
              <a16:creationId xmlns:a16="http://schemas.microsoft.com/office/drawing/2014/main" xmlns="" id="{AF053678-E128-4E52-994B-50182E80D8A6}"/>
            </a:ext>
          </a:extLst>
        </xdr:cNvPr>
        <xdr:cNvSpPr txBox="1">
          <a:spLocks noChangeArrowheads="1"/>
        </xdr:cNvSpPr>
      </xdr:nvSpPr>
      <xdr:spPr bwMode="auto">
        <a:xfrm>
          <a:off x="39052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787" name="Text Box 386">
          <a:extLst>
            <a:ext uri="{FF2B5EF4-FFF2-40B4-BE49-F238E27FC236}">
              <a16:creationId xmlns:a16="http://schemas.microsoft.com/office/drawing/2014/main" xmlns="" id="{38A764EA-D266-44F7-8769-0A505031E602}"/>
            </a:ext>
          </a:extLst>
        </xdr:cNvPr>
        <xdr:cNvSpPr txBox="1">
          <a:spLocks noChangeArrowheads="1"/>
        </xdr:cNvSpPr>
      </xdr:nvSpPr>
      <xdr:spPr bwMode="auto">
        <a:xfrm>
          <a:off x="39052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788" name="Text Box 387">
          <a:extLst>
            <a:ext uri="{FF2B5EF4-FFF2-40B4-BE49-F238E27FC236}">
              <a16:creationId xmlns:a16="http://schemas.microsoft.com/office/drawing/2014/main" xmlns="" id="{FE30CE55-B743-4F8F-8B7E-72DCDC4E7E30}"/>
            </a:ext>
          </a:extLst>
        </xdr:cNvPr>
        <xdr:cNvSpPr txBox="1">
          <a:spLocks noChangeArrowheads="1"/>
        </xdr:cNvSpPr>
      </xdr:nvSpPr>
      <xdr:spPr bwMode="auto">
        <a:xfrm>
          <a:off x="39052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789" name="Text Box 388">
          <a:extLst>
            <a:ext uri="{FF2B5EF4-FFF2-40B4-BE49-F238E27FC236}">
              <a16:creationId xmlns:a16="http://schemas.microsoft.com/office/drawing/2014/main" xmlns="" id="{C11E3DD9-D6C1-4146-8405-3C9F9F6110A2}"/>
            </a:ext>
          </a:extLst>
        </xdr:cNvPr>
        <xdr:cNvSpPr txBox="1">
          <a:spLocks noChangeArrowheads="1"/>
        </xdr:cNvSpPr>
      </xdr:nvSpPr>
      <xdr:spPr bwMode="auto">
        <a:xfrm>
          <a:off x="39052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790" name="Text Box 389">
          <a:extLst>
            <a:ext uri="{FF2B5EF4-FFF2-40B4-BE49-F238E27FC236}">
              <a16:creationId xmlns:a16="http://schemas.microsoft.com/office/drawing/2014/main" xmlns="" id="{46BDEBCC-D8BB-43D4-9ED9-C5140A81F351}"/>
            </a:ext>
          </a:extLst>
        </xdr:cNvPr>
        <xdr:cNvSpPr txBox="1">
          <a:spLocks noChangeArrowheads="1"/>
        </xdr:cNvSpPr>
      </xdr:nvSpPr>
      <xdr:spPr bwMode="auto">
        <a:xfrm>
          <a:off x="39052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791" name="Text Box 390">
          <a:extLst>
            <a:ext uri="{FF2B5EF4-FFF2-40B4-BE49-F238E27FC236}">
              <a16:creationId xmlns:a16="http://schemas.microsoft.com/office/drawing/2014/main" xmlns="" id="{761065BD-7ACA-41ED-A1E9-18FD7CC75411}"/>
            </a:ext>
          </a:extLst>
        </xdr:cNvPr>
        <xdr:cNvSpPr txBox="1">
          <a:spLocks noChangeArrowheads="1"/>
        </xdr:cNvSpPr>
      </xdr:nvSpPr>
      <xdr:spPr bwMode="auto">
        <a:xfrm>
          <a:off x="39052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792" name="Text Box 391">
          <a:extLst>
            <a:ext uri="{FF2B5EF4-FFF2-40B4-BE49-F238E27FC236}">
              <a16:creationId xmlns:a16="http://schemas.microsoft.com/office/drawing/2014/main" xmlns="" id="{4390ADC7-F1C8-407A-87A8-CE0ACDAD66B2}"/>
            </a:ext>
          </a:extLst>
        </xdr:cNvPr>
        <xdr:cNvSpPr txBox="1">
          <a:spLocks noChangeArrowheads="1"/>
        </xdr:cNvSpPr>
      </xdr:nvSpPr>
      <xdr:spPr bwMode="auto">
        <a:xfrm>
          <a:off x="39052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793" name="Text Box 392">
          <a:extLst>
            <a:ext uri="{FF2B5EF4-FFF2-40B4-BE49-F238E27FC236}">
              <a16:creationId xmlns:a16="http://schemas.microsoft.com/office/drawing/2014/main" xmlns="" id="{D9ED25C1-3EF5-4227-9F2E-A21859C2EFA4}"/>
            </a:ext>
          </a:extLst>
        </xdr:cNvPr>
        <xdr:cNvSpPr txBox="1">
          <a:spLocks noChangeArrowheads="1"/>
        </xdr:cNvSpPr>
      </xdr:nvSpPr>
      <xdr:spPr bwMode="auto">
        <a:xfrm>
          <a:off x="39052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794" name="Text Box 393">
          <a:extLst>
            <a:ext uri="{FF2B5EF4-FFF2-40B4-BE49-F238E27FC236}">
              <a16:creationId xmlns:a16="http://schemas.microsoft.com/office/drawing/2014/main" xmlns="" id="{19C62F1C-DEEA-4C7F-B285-2BD85CAF7CC2}"/>
            </a:ext>
          </a:extLst>
        </xdr:cNvPr>
        <xdr:cNvSpPr txBox="1">
          <a:spLocks noChangeArrowheads="1"/>
        </xdr:cNvSpPr>
      </xdr:nvSpPr>
      <xdr:spPr bwMode="auto">
        <a:xfrm>
          <a:off x="39052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795" name="Text Box 394">
          <a:extLst>
            <a:ext uri="{FF2B5EF4-FFF2-40B4-BE49-F238E27FC236}">
              <a16:creationId xmlns:a16="http://schemas.microsoft.com/office/drawing/2014/main" xmlns="" id="{8E81518F-75C0-458B-AD88-260F7C928030}"/>
            </a:ext>
          </a:extLst>
        </xdr:cNvPr>
        <xdr:cNvSpPr txBox="1">
          <a:spLocks noChangeArrowheads="1"/>
        </xdr:cNvSpPr>
      </xdr:nvSpPr>
      <xdr:spPr bwMode="auto">
        <a:xfrm>
          <a:off x="39052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796" name="Text Box 395">
          <a:extLst>
            <a:ext uri="{FF2B5EF4-FFF2-40B4-BE49-F238E27FC236}">
              <a16:creationId xmlns:a16="http://schemas.microsoft.com/office/drawing/2014/main" xmlns="" id="{FAA103D8-5042-4DBD-99E2-098D736AE6B0}"/>
            </a:ext>
          </a:extLst>
        </xdr:cNvPr>
        <xdr:cNvSpPr txBox="1">
          <a:spLocks noChangeArrowheads="1"/>
        </xdr:cNvSpPr>
      </xdr:nvSpPr>
      <xdr:spPr bwMode="auto">
        <a:xfrm>
          <a:off x="39052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797" name="Text Box 396">
          <a:extLst>
            <a:ext uri="{FF2B5EF4-FFF2-40B4-BE49-F238E27FC236}">
              <a16:creationId xmlns:a16="http://schemas.microsoft.com/office/drawing/2014/main" xmlns="" id="{16B91FF3-A43E-44D9-8879-5CAC4E2476F8}"/>
            </a:ext>
          </a:extLst>
        </xdr:cNvPr>
        <xdr:cNvSpPr txBox="1">
          <a:spLocks noChangeArrowheads="1"/>
        </xdr:cNvSpPr>
      </xdr:nvSpPr>
      <xdr:spPr bwMode="auto">
        <a:xfrm>
          <a:off x="39052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798" name="Text Box 397">
          <a:extLst>
            <a:ext uri="{FF2B5EF4-FFF2-40B4-BE49-F238E27FC236}">
              <a16:creationId xmlns:a16="http://schemas.microsoft.com/office/drawing/2014/main" xmlns="" id="{6E20ACFB-9D17-4931-B82D-2022A281B1AD}"/>
            </a:ext>
          </a:extLst>
        </xdr:cNvPr>
        <xdr:cNvSpPr txBox="1">
          <a:spLocks noChangeArrowheads="1"/>
        </xdr:cNvSpPr>
      </xdr:nvSpPr>
      <xdr:spPr bwMode="auto">
        <a:xfrm>
          <a:off x="39052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799" name="Text Box 398">
          <a:extLst>
            <a:ext uri="{FF2B5EF4-FFF2-40B4-BE49-F238E27FC236}">
              <a16:creationId xmlns:a16="http://schemas.microsoft.com/office/drawing/2014/main" xmlns="" id="{E31C8A76-D7DB-4129-8F14-9A8669C3DB75}"/>
            </a:ext>
          </a:extLst>
        </xdr:cNvPr>
        <xdr:cNvSpPr txBox="1">
          <a:spLocks noChangeArrowheads="1"/>
        </xdr:cNvSpPr>
      </xdr:nvSpPr>
      <xdr:spPr bwMode="auto">
        <a:xfrm>
          <a:off x="39052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800" name="Text Box 399">
          <a:extLst>
            <a:ext uri="{FF2B5EF4-FFF2-40B4-BE49-F238E27FC236}">
              <a16:creationId xmlns:a16="http://schemas.microsoft.com/office/drawing/2014/main" xmlns="" id="{4A977445-DE0A-4CEE-A2B6-27C0243592B9}"/>
            </a:ext>
          </a:extLst>
        </xdr:cNvPr>
        <xdr:cNvSpPr txBox="1">
          <a:spLocks noChangeArrowheads="1"/>
        </xdr:cNvSpPr>
      </xdr:nvSpPr>
      <xdr:spPr bwMode="auto">
        <a:xfrm>
          <a:off x="39052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801" name="Text Box 400">
          <a:extLst>
            <a:ext uri="{FF2B5EF4-FFF2-40B4-BE49-F238E27FC236}">
              <a16:creationId xmlns:a16="http://schemas.microsoft.com/office/drawing/2014/main" xmlns="" id="{3AC966BF-E69F-4648-8E1B-412CFA55EA13}"/>
            </a:ext>
          </a:extLst>
        </xdr:cNvPr>
        <xdr:cNvSpPr txBox="1">
          <a:spLocks noChangeArrowheads="1"/>
        </xdr:cNvSpPr>
      </xdr:nvSpPr>
      <xdr:spPr bwMode="auto">
        <a:xfrm>
          <a:off x="39052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802" name="Text Box 401">
          <a:extLst>
            <a:ext uri="{FF2B5EF4-FFF2-40B4-BE49-F238E27FC236}">
              <a16:creationId xmlns:a16="http://schemas.microsoft.com/office/drawing/2014/main" xmlns="" id="{04524342-A384-44E6-9D5B-B58885E7C4F4}"/>
            </a:ext>
          </a:extLst>
        </xdr:cNvPr>
        <xdr:cNvSpPr txBox="1">
          <a:spLocks noChangeArrowheads="1"/>
        </xdr:cNvSpPr>
      </xdr:nvSpPr>
      <xdr:spPr bwMode="auto">
        <a:xfrm>
          <a:off x="39052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803" name="Text Box 402">
          <a:extLst>
            <a:ext uri="{FF2B5EF4-FFF2-40B4-BE49-F238E27FC236}">
              <a16:creationId xmlns:a16="http://schemas.microsoft.com/office/drawing/2014/main" xmlns="" id="{CDE7EA56-4F54-4588-9267-416523BBFBED}"/>
            </a:ext>
          </a:extLst>
        </xdr:cNvPr>
        <xdr:cNvSpPr txBox="1">
          <a:spLocks noChangeArrowheads="1"/>
        </xdr:cNvSpPr>
      </xdr:nvSpPr>
      <xdr:spPr bwMode="auto">
        <a:xfrm>
          <a:off x="39052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804" name="Text Box 403">
          <a:extLst>
            <a:ext uri="{FF2B5EF4-FFF2-40B4-BE49-F238E27FC236}">
              <a16:creationId xmlns:a16="http://schemas.microsoft.com/office/drawing/2014/main" xmlns="" id="{C3C91211-20D3-481C-8466-1CCDBF51D7AE}"/>
            </a:ext>
          </a:extLst>
        </xdr:cNvPr>
        <xdr:cNvSpPr txBox="1">
          <a:spLocks noChangeArrowheads="1"/>
        </xdr:cNvSpPr>
      </xdr:nvSpPr>
      <xdr:spPr bwMode="auto">
        <a:xfrm>
          <a:off x="39052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805" name="Text Box 404">
          <a:extLst>
            <a:ext uri="{FF2B5EF4-FFF2-40B4-BE49-F238E27FC236}">
              <a16:creationId xmlns:a16="http://schemas.microsoft.com/office/drawing/2014/main" xmlns="" id="{81778CF2-A05F-4B7B-B770-FF769658C51A}"/>
            </a:ext>
          </a:extLst>
        </xdr:cNvPr>
        <xdr:cNvSpPr txBox="1">
          <a:spLocks noChangeArrowheads="1"/>
        </xdr:cNvSpPr>
      </xdr:nvSpPr>
      <xdr:spPr bwMode="auto">
        <a:xfrm>
          <a:off x="39052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806" name="Text Box 405">
          <a:extLst>
            <a:ext uri="{FF2B5EF4-FFF2-40B4-BE49-F238E27FC236}">
              <a16:creationId xmlns:a16="http://schemas.microsoft.com/office/drawing/2014/main" xmlns="" id="{6DED26BA-321C-477D-8455-DAE16658B401}"/>
            </a:ext>
          </a:extLst>
        </xdr:cNvPr>
        <xdr:cNvSpPr txBox="1">
          <a:spLocks noChangeArrowheads="1"/>
        </xdr:cNvSpPr>
      </xdr:nvSpPr>
      <xdr:spPr bwMode="auto">
        <a:xfrm>
          <a:off x="39052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807" name="Text Box 406">
          <a:extLst>
            <a:ext uri="{FF2B5EF4-FFF2-40B4-BE49-F238E27FC236}">
              <a16:creationId xmlns:a16="http://schemas.microsoft.com/office/drawing/2014/main" xmlns="" id="{7E1F958B-2E97-4D34-8870-B9E0D3D20345}"/>
            </a:ext>
          </a:extLst>
        </xdr:cNvPr>
        <xdr:cNvSpPr txBox="1">
          <a:spLocks noChangeArrowheads="1"/>
        </xdr:cNvSpPr>
      </xdr:nvSpPr>
      <xdr:spPr bwMode="auto">
        <a:xfrm>
          <a:off x="39052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808" name="Text Box 407">
          <a:extLst>
            <a:ext uri="{FF2B5EF4-FFF2-40B4-BE49-F238E27FC236}">
              <a16:creationId xmlns:a16="http://schemas.microsoft.com/office/drawing/2014/main" xmlns="" id="{901E4C27-0A81-462A-BD35-F9CB4F0B77DB}"/>
            </a:ext>
          </a:extLst>
        </xdr:cNvPr>
        <xdr:cNvSpPr txBox="1">
          <a:spLocks noChangeArrowheads="1"/>
        </xdr:cNvSpPr>
      </xdr:nvSpPr>
      <xdr:spPr bwMode="auto">
        <a:xfrm>
          <a:off x="39052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809" name="Text Box 408">
          <a:extLst>
            <a:ext uri="{FF2B5EF4-FFF2-40B4-BE49-F238E27FC236}">
              <a16:creationId xmlns:a16="http://schemas.microsoft.com/office/drawing/2014/main" xmlns="" id="{C8AAE685-8DE2-46F6-B520-9B6DA98A7682}"/>
            </a:ext>
          </a:extLst>
        </xdr:cNvPr>
        <xdr:cNvSpPr txBox="1">
          <a:spLocks noChangeArrowheads="1"/>
        </xdr:cNvSpPr>
      </xdr:nvSpPr>
      <xdr:spPr bwMode="auto">
        <a:xfrm>
          <a:off x="39052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810" name="Text Box 409">
          <a:extLst>
            <a:ext uri="{FF2B5EF4-FFF2-40B4-BE49-F238E27FC236}">
              <a16:creationId xmlns:a16="http://schemas.microsoft.com/office/drawing/2014/main" xmlns="" id="{3BEE2506-43DA-4417-A6A8-44D79893B36E}"/>
            </a:ext>
          </a:extLst>
        </xdr:cNvPr>
        <xdr:cNvSpPr txBox="1">
          <a:spLocks noChangeArrowheads="1"/>
        </xdr:cNvSpPr>
      </xdr:nvSpPr>
      <xdr:spPr bwMode="auto">
        <a:xfrm>
          <a:off x="39052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811" name="Text Box 410">
          <a:extLst>
            <a:ext uri="{FF2B5EF4-FFF2-40B4-BE49-F238E27FC236}">
              <a16:creationId xmlns:a16="http://schemas.microsoft.com/office/drawing/2014/main" xmlns="" id="{95FBC7D4-5DED-455D-A9DE-9CE37ECA4297}"/>
            </a:ext>
          </a:extLst>
        </xdr:cNvPr>
        <xdr:cNvSpPr txBox="1">
          <a:spLocks noChangeArrowheads="1"/>
        </xdr:cNvSpPr>
      </xdr:nvSpPr>
      <xdr:spPr bwMode="auto">
        <a:xfrm>
          <a:off x="39052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812" name="Text Box 411">
          <a:extLst>
            <a:ext uri="{FF2B5EF4-FFF2-40B4-BE49-F238E27FC236}">
              <a16:creationId xmlns:a16="http://schemas.microsoft.com/office/drawing/2014/main" xmlns="" id="{1CA0A3D7-C9BF-4340-B231-6FAC86DDA77A}"/>
            </a:ext>
          </a:extLst>
        </xdr:cNvPr>
        <xdr:cNvSpPr txBox="1">
          <a:spLocks noChangeArrowheads="1"/>
        </xdr:cNvSpPr>
      </xdr:nvSpPr>
      <xdr:spPr bwMode="auto">
        <a:xfrm>
          <a:off x="39052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813" name="Text Box 412">
          <a:extLst>
            <a:ext uri="{FF2B5EF4-FFF2-40B4-BE49-F238E27FC236}">
              <a16:creationId xmlns:a16="http://schemas.microsoft.com/office/drawing/2014/main" xmlns="" id="{BB641740-62CE-4B0C-85D6-C8E47E4C45FB}"/>
            </a:ext>
          </a:extLst>
        </xdr:cNvPr>
        <xdr:cNvSpPr txBox="1">
          <a:spLocks noChangeArrowheads="1"/>
        </xdr:cNvSpPr>
      </xdr:nvSpPr>
      <xdr:spPr bwMode="auto">
        <a:xfrm>
          <a:off x="39052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814" name="Text Box 413">
          <a:extLst>
            <a:ext uri="{FF2B5EF4-FFF2-40B4-BE49-F238E27FC236}">
              <a16:creationId xmlns:a16="http://schemas.microsoft.com/office/drawing/2014/main" xmlns="" id="{FF3BBDCA-0362-4197-BF42-862309DE1BD2}"/>
            </a:ext>
          </a:extLst>
        </xdr:cNvPr>
        <xdr:cNvSpPr txBox="1">
          <a:spLocks noChangeArrowheads="1"/>
        </xdr:cNvSpPr>
      </xdr:nvSpPr>
      <xdr:spPr bwMode="auto">
        <a:xfrm>
          <a:off x="39052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815" name="Text Box 414">
          <a:extLst>
            <a:ext uri="{FF2B5EF4-FFF2-40B4-BE49-F238E27FC236}">
              <a16:creationId xmlns:a16="http://schemas.microsoft.com/office/drawing/2014/main" xmlns="" id="{04DE30E2-51E0-4051-8814-CD7FFEB5B0E9}"/>
            </a:ext>
          </a:extLst>
        </xdr:cNvPr>
        <xdr:cNvSpPr txBox="1">
          <a:spLocks noChangeArrowheads="1"/>
        </xdr:cNvSpPr>
      </xdr:nvSpPr>
      <xdr:spPr bwMode="auto">
        <a:xfrm>
          <a:off x="39052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816" name="Text Box 415">
          <a:extLst>
            <a:ext uri="{FF2B5EF4-FFF2-40B4-BE49-F238E27FC236}">
              <a16:creationId xmlns:a16="http://schemas.microsoft.com/office/drawing/2014/main" xmlns="" id="{720A59D7-A38F-4950-8158-42A01C7BA2EC}"/>
            </a:ext>
          </a:extLst>
        </xdr:cNvPr>
        <xdr:cNvSpPr txBox="1">
          <a:spLocks noChangeArrowheads="1"/>
        </xdr:cNvSpPr>
      </xdr:nvSpPr>
      <xdr:spPr bwMode="auto">
        <a:xfrm>
          <a:off x="39052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817" name="Text Box 416">
          <a:extLst>
            <a:ext uri="{FF2B5EF4-FFF2-40B4-BE49-F238E27FC236}">
              <a16:creationId xmlns:a16="http://schemas.microsoft.com/office/drawing/2014/main" xmlns="" id="{6E73614F-C410-47E5-8985-951E625D5C6C}"/>
            </a:ext>
          </a:extLst>
        </xdr:cNvPr>
        <xdr:cNvSpPr txBox="1">
          <a:spLocks noChangeArrowheads="1"/>
        </xdr:cNvSpPr>
      </xdr:nvSpPr>
      <xdr:spPr bwMode="auto">
        <a:xfrm>
          <a:off x="39052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818" name="Text Box 417">
          <a:extLst>
            <a:ext uri="{FF2B5EF4-FFF2-40B4-BE49-F238E27FC236}">
              <a16:creationId xmlns:a16="http://schemas.microsoft.com/office/drawing/2014/main" xmlns="" id="{15EC2FC3-2974-40D6-BAF5-FBAED1A6CD98}"/>
            </a:ext>
          </a:extLst>
        </xdr:cNvPr>
        <xdr:cNvSpPr txBox="1">
          <a:spLocks noChangeArrowheads="1"/>
        </xdr:cNvSpPr>
      </xdr:nvSpPr>
      <xdr:spPr bwMode="auto">
        <a:xfrm>
          <a:off x="39052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819" name="Text Box 418">
          <a:extLst>
            <a:ext uri="{FF2B5EF4-FFF2-40B4-BE49-F238E27FC236}">
              <a16:creationId xmlns:a16="http://schemas.microsoft.com/office/drawing/2014/main" xmlns="" id="{3D5F6D19-C2B6-4DAD-8F61-A53690608EFB}"/>
            </a:ext>
          </a:extLst>
        </xdr:cNvPr>
        <xdr:cNvSpPr txBox="1">
          <a:spLocks noChangeArrowheads="1"/>
        </xdr:cNvSpPr>
      </xdr:nvSpPr>
      <xdr:spPr bwMode="auto">
        <a:xfrm>
          <a:off x="39052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820" name="Text Box 419">
          <a:extLst>
            <a:ext uri="{FF2B5EF4-FFF2-40B4-BE49-F238E27FC236}">
              <a16:creationId xmlns:a16="http://schemas.microsoft.com/office/drawing/2014/main" xmlns="" id="{46244FEA-AC77-4561-81BB-CC4ABB35FF65}"/>
            </a:ext>
          </a:extLst>
        </xdr:cNvPr>
        <xdr:cNvSpPr txBox="1">
          <a:spLocks noChangeArrowheads="1"/>
        </xdr:cNvSpPr>
      </xdr:nvSpPr>
      <xdr:spPr bwMode="auto">
        <a:xfrm>
          <a:off x="39052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821" name="Text Box 420">
          <a:extLst>
            <a:ext uri="{FF2B5EF4-FFF2-40B4-BE49-F238E27FC236}">
              <a16:creationId xmlns:a16="http://schemas.microsoft.com/office/drawing/2014/main" xmlns="" id="{374FB4C7-DDFB-4E7B-8599-791EE479CDC6}"/>
            </a:ext>
          </a:extLst>
        </xdr:cNvPr>
        <xdr:cNvSpPr txBox="1">
          <a:spLocks noChangeArrowheads="1"/>
        </xdr:cNvSpPr>
      </xdr:nvSpPr>
      <xdr:spPr bwMode="auto">
        <a:xfrm>
          <a:off x="39052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822" name="Text Box 421">
          <a:extLst>
            <a:ext uri="{FF2B5EF4-FFF2-40B4-BE49-F238E27FC236}">
              <a16:creationId xmlns:a16="http://schemas.microsoft.com/office/drawing/2014/main" xmlns="" id="{DC8643A7-BD0C-4855-A122-C6BADC97D675}"/>
            </a:ext>
          </a:extLst>
        </xdr:cNvPr>
        <xdr:cNvSpPr txBox="1">
          <a:spLocks noChangeArrowheads="1"/>
        </xdr:cNvSpPr>
      </xdr:nvSpPr>
      <xdr:spPr bwMode="auto">
        <a:xfrm>
          <a:off x="39052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823" name="Text Box 422">
          <a:extLst>
            <a:ext uri="{FF2B5EF4-FFF2-40B4-BE49-F238E27FC236}">
              <a16:creationId xmlns:a16="http://schemas.microsoft.com/office/drawing/2014/main" xmlns="" id="{E196C43D-F4BA-4098-8F96-B5A01023209E}"/>
            </a:ext>
          </a:extLst>
        </xdr:cNvPr>
        <xdr:cNvSpPr txBox="1">
          <a:spLocks noChangeArrowheads="1"/>
        </xdr:cNvSpPr>
      </xdr:nvSpPr>
      <xdr:spPr bwMode="auto">
        <a:xfrm>
          <a:off x="39052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824" name="Text Box 423">
          <a:extLst>
            <a:ext uri="{FF2B5EF4-FFF2-40B4-BE49-F238E27FC236}">
              <a16:creationId xmlns:a16="http://schemas.microsoft.com/office/drawing/2014/main" xmlns="" id="{56A46822-E326-4F0C-9FC0-18CB48D7D17E}"/>
            </a:ext>
          </a:extLst>
        </xdr:cNvPr>
        <xdr:cNvSpPr txBox="1">
          <a:spLocks noChangeArrowheads="1"/>
        </xdr:cNvSpPr>
      </xdr:nvSpPr>
      <xdr:spPr bwMode="auto">
        <a:xfrm>
          <a:off x="39052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825" name="Text Box 424">
          <a:extLst>
            <a:ext uri="{FF2B5EF4-FFF2-40B4-BE49-F238E27FC236}">
              <a16:creationId xmlns:a16="http://schemas.microsoft.com/office/drawing/2014/main" xmlns="" id="{AEBF0992-980F-4C6D-8059-02F0E1815517}"/>
            </a:ext>
          </a:extLst>
        </xdr:cNvPr>
        <xdr:cNvSpPr txBox="1">
          <a:spLocks noChangeArrowheads="1"/>
        </xdr:cNvSpPr>
      </xdr:nvSpPr>
      <xdr:spPr bwMode="auto">
        <a:xfrm>
          <a:off x="39052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826" name="Text Box 425">
          <a:extLst>
            <a:ext uri="{FF2B5EF4-FFF2-40B4-BE49-F238E27FC236}">
              <a16:creationId xmlns:a16="http://schemas.microsoft.com/office/drawing/2014/main" xmlns="" id="{44EB6F0B-EBF9-4779-8139-A838C60103EB}"/>
            </a:ext>
          </a:extLst>
        </xdr:cNvPr>
        <xdr:cNvSpPr txBox="1">
          <a:spLocks noChangeArrowheads="1"/>
        </xdr:cNvSpPr>
      </xdr:nvSpPr>
      <xdr:spPr bwMode="auto">
        <a:xfrm>
          <a:off x="39052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827" name="Text Box 426">
          <a:extLst>
            <a:ext uri="{FF2B5EF4-FFF2-40B4-BE49-F238E27FC236}">
              <a16:creationId xmlns:a16="http://schemas.microsoft.com/office/drawing/2014/main" xmlns="" id="{33B5BA7B-8433-4419-A76C-4007F6917A03}"/>
            </a:ext>
          </a:extLst>
        </xdr:cNvPr>
        <xdr:cNvSpPr txBox="1">
          <a:spLocks noChangeArrowheads="1"/>
        </xdr:cNvSpPr>
      </xdr:nvSpPr>
      <xdr:spPr bwMode="auto">
        <a:xfrm>
          <a:off x="39052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828" name="Text Box 427">
          <a:extLst>
            <a:ext uri="{FF2B5EF4-FFF2-40B4-BE49-F238E27FC236}">
              <a16:creationId xmlns:a16="http://schemas.microsoft.com/office/drawing/2014/main" xmlns="" id="{641B5419-016F-4EF1-AFBF-70916A1ED650}"/>
            </a:ext>
          </a:extLst>
        </xdr:cNvPr>
        <xdr:cNvSpPr txBox="1">
          <a:spLocks noChangeArrowheads="1"/>
        </xdr:cNvSpPr>
      </xdr:nvSpPr>
      <xdr:spPr bwMode="auto">
        <a:xfrm>
          <a:off x="39052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829" name="Text Box 428">
          <a:extLst>
            <a:ext uri="{FF2B5EF4-FFF2-40B4-BE49-F238E27FC236}">
              <a16:creationId xmlns:a16="http://schemas.microsoft.com/office/drawing/2014/main" xmlns="" id="{12712555-AAE7-40F1-A499-16EF9A167D88}"/>
            </a:ext>
          </a:extLst>
        </xdr:cNvPr>
        <xdr:cNvSpPr txBox="1">
          <a:spLocks noChangeArrowheads="1"/>
        </xdr:cNvSpPr>
      </xdr:nvSpPr>
      <xdr:spPr bwMode="auto">
        <a:xfrm>
          <a:off x="39052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830" name="Text Box 429">
          <a:extLst>
            <a:ext uri="{FF2B5EF4-FFF2-40B4-BE49-F238E27FC236}">
              <a16:creationId xmlns:a16="http://schemas.microsoft.com/office/drawing/2014/main" xmlns="" id="{8320D258-6C08-40CA-A448-A5FC7766443F}"/>
            </a:ext>
          </a:extLst>
        </xdr:cNvPr>
        <xdr:cNvSpPr txBox="1">
          <a:spLocks noChangeArrowheads="1"/>
        </xdr:cNvSpPr>
      </xdr:nvSpPr>
      <xdr:spPr bwMode="auto">
        <a:xfrm>
          <a:off x="39052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831" name="Text Box 430">
          <a:extLst>
            <a:ext uri="{FF2B5EF4-FFF2-40B4-BE49-F238E27FC236}">
              <a16:creationId xmlns:a16="http://schemas.microsoft.com/office/drawing/2014/main" xmlns="" id="{1B06A7BB-516A-45CA-82FE-E49D588A8E3F}"/>
            </a:ext>
          </a:extLst>
        </xdr:cNvPr>
        <xdr:cNvSpPr txBox="1">
          <a:spLocks noChangeArrowheads="1"/>
        </xdr:cNvSpPr>
      </xdr:nvSpPr>
      <xdr:spPr bwMode="auto">
        <a:xfrm>
          <a:off x="39052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832" name="Text Box 431">
          <a:extLst>
            <a:ext uri="{FF2B5EF4-FFF2-40B4-BE49-F238E27FC236}">
              <a16:creationId xmlns:a16="http://schemas.microsoft.com/office/drawing/2014/main" xmlns="" id="{33133022-2DBD-4E1E-B4A8-2FD28CAB28BA}"/>
            </a:ext>
          </a:extLst>
        </xdr:cNvPr>
        <xdr:cNvSpPr txBox="1">
          <a:spLocks noChangeArrowheads="1"/>
        </xdr:cNvSpPr>
      </xdr:nvSpPr>
      <xdr:spPr bwMode="auto">
        <a:xfrm>
          <a:off x="39052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833" name="Text Box 432">
          <a:extLst>
            <a:ext uri="{FF2B5EF4-FFF2-40B4-BE49-F238E27FC236}">
              <a16:creationId xmlns:a16="http://schemas.microsoft.com/office/drawing/2014/main" xmlns="" id="{C52AF08C-5464-4EE1-A425-B52DD997592B}"/>
            </a:ext>
          </a:extLst>
        </xdr:cNvPr>
        <xdr:cNvSpPr txBox="1">
          <a:spLocks noChangeArrowheads="1"/>
        </xdr:cNvSpPr>
      </xdr:nvSpPr>
      <xdr:spPr bwMode="auto">
        <a:xfrm>
          <a:off x="39052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834" name="Text Box 433">
          <a:extLst>
            <a:ext uri="{FF2B5EF4-FFF2-40B4-BE49-F238E27FC236}">
              <a16:creationId xmlns:a16="http://schemas.microsoft.com/office/drawing/2014/main" xmlns="" id="{BDB67AD9-A6C3-49BF-AACE-24D28F53AE01}"/>
            </a:ext>
          </a:extLst>
        </xdr:cNvPr>
        <xdr:cNvSpPr txBox="1">
          <a:spLocks noChangeArrowheads="1"/>
        </xdr:cNvSpPr>
      </xdr:nvSpPr>
      <xdr:spPr bwMode="auto">
        <a:xfrm>
          <a:off x="39052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835" name="Text Box 434">
          <a:extLst>
            <a:ext uri="{FF2B5EF4-FFF2-40B4-BE49-F238E27FC236}">
              <a16:creationId xmlns:a16="http://schemas.microsoft.com/office/drawing/2014/main" xmlns="" id="{18F464C5-F92D-4FFB-B004-42AE13D631B1}"/>
            </a:ext>
          </a:extLst>
        </xdr:cNvPr>
        <xdr:cNvSpPr txBox="1">
          <a:spLocks noChangeArrowheads="1"/>
        </xdr:cNvSpPr>
      </xdr:nvSpPr>
      <xdr:spPr bwMode="auto">
        <a:xfrm>
          <a:off x="39052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836" name="Text Box 435">
          <a:extLst>
            <a:ext uri="{FF2B5EF4-FFF2-40B4-BE49-F238E27FC236}">
              <a16:creationId xmlns:a16="http://schemas.microsoft.com/office/drawing/2014/main" xmlns="" id="{ACC16242-23DD-4FA6-B18E-31AF1E927444}"/>
            </a:ext>
          </a:extLst>
        </xdr:cNvPr>
        <xdr:cNvSpPr txBox="1">
          <a:spLocks noChangeArrowheads="1"/>
        </xdr:cNvSpPr>
      </xdr:nvSpPr>
      <xdr:spPr bwMode="auto">
        <a:xfrm>
          <a:off x="39052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837" name="Text Box 436">
          <a:extLst>
            <a:ext uri="{FF2B5EF4-FFF2-40B4-BE49-F238E27FC236}">
              <a16:creationId xmlns:a16="http://schemas.microsoft.com/office/drawing/2014/main" xmlns="" id="{98DDE0C8-827C-4601-8E87-93E8D1FCE7AA}"/>
            </a:ext>
          </a:extLst>
        </xdr:cNvPr>
        <xdr:cNvSpPr txBox="1">
          <a:spLocks noChangeArrowheads="1"/>
        </xdr:cNvSpPr>
      </xdr:nvSpPr>
      <xdr:spPr bwMode="auto">
        <a:xfrm>
          <a:off x="39052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838" name="Text Box 437">
          <a:extLst>
            <a:ext uri="{FF2B5EF4-FFF2-40B4-BE49-F238E27FC236}">
              <a16:creationId xmlns:a16="http://schemas.microsoft.com/office/drawing/2014/main" xmlns="" id="{1AD9C05B-12B0-4F1A-BECC-3FD79758D48A}"/>
            </a:ext>
          </a:extLst>
        </xdr:cNvPr>
        <xdr:cNvSpPr txBox="1">
          <a:spLocks noChangeArrowheads="1"/>
        </xdr:cNvSpPr>
      </xdr:nvSpPr>
      <xdr:spPr bwMode="auto">
        <a:xfrm>
          <a:off x="39052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839" name="Text Box 438">
          <a:extLst>
            <a:ext uri="{FF2B5EF4-FFF2-40B4-BE49-F238E27FC236}">
              <a16:creationId xmlns:a16="http://schemas.microsoft.com/office/drawing/2014/main" xmlns="" id="{A5C55E03-9A2F-483B-9083-02F974FC4F96}"/>
            </a:ext>
          </a:extLst>
        </xdr:cNvPr>
        <xdr:cNvSpPr txBox="1">
          <a:spLocks noChangeArrowheads="1"/>
        </xdr:cNvSpPr>
      </xdr:nvSpPr>
      <xdr:spPr bwMode="auto">
        <a:xfrm>
          <a:off x="39052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840" name="Text Box 439">
          <a:extLst>
            <a:ext uri="{FF2B5EF4-FFF2-40B4-BE49-F238E27FC236}">
              <a16:creationId xmlns:a16="http://schemas.microsoft.com/office/drawing/2014/main" xmlns="" id="{CA31E358-3B50-44D5-B94D-E6429DDB7FF3}"/>
            </a:ext>
          </a:extLst>
        </xdr:cNvPr>
        <xdr:cNvSpPr txBox="1">
          <a:spLocks noChangeArrowheads="1"/>
        </xdr:cNvSpPr>
      </xdr:nvSpPr>
      <xdr:spPr bwMode="auto">
        <a:xfrm>
          <a:off x="39052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841" name="Text Box 440">
          <a:extLst>
            <a:ext uri="{FF2B5EF4-FFF2-40B4-BE49-F238E27FC236}">
              <a16:creationId xmlns:a16="http://schemas.microsoft.com/office/drawing/2014/main" xmlns="" id="{7AE25669-9FC4-4F83-832F-FC044BA38948}"/>
            </a:ext>
          </a:extLst>
        </xdr:cNvPr>
        <xdr:cNvSpPr txBox="1">
          <a:spLocks noChangeArrowheads="1"/>
        </xdr:cNvSpPr>
      </xdr:nvSpPr>
      <xdr:spPr bwMode="auto">
        <a:xfrm>
          <a:off x="39052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842" name="Text Box 441">
          <a:extLst>
            <a:ext uri="{FF2B5EF4-FFF2-40B4-BE49-F238E27FC236}">
              <a16:creationId xmlns:a16="http://schemas.microsoft.com/office/drawing/2014/main" xmlns="" id="{5C0E19C1-2CEB-4D1F-AED4-28E1B4E9DFFE}"/>
            </a:ext>
          </a:extLst>
        </xdr:cNvPr>
        <xdr:cNvSpPr txBox="1">
          <a:spLocks noChangeArrowheads="1"/>
        </xdr:cNvSpPr>
      </xdr:nvSpPr>
      <xdr:spPr bwMode="auto">
        <a:xfrm>
          <a:off x="39052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843" name="Text Box 442">
          <a:extLst>
            <a:ext uri="{FF2B5EF4-FFF2-40B4-BE49-F238E27FC236}">
              <a16:creationId xmlns:a16="http://schemas.microsoft.com/office/drawing/2014/main" xmlns="" id="{1126E165-93E9-4F25-8310-930032C86E5B}"/>
            </a:ext>
          </a:extLst>
        </xdr:cNvPr>
        <xdr:cNvSpPr txBox="1">
          <a:spLocks noChangeArrowheads="1"/>
        </xdr:cNvSpPr>
      </xdr:nvSpPr>
      <xdr:spPr bwMode="auto">
        <a:xfrm>
          <a:off x="39052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844" name="Text Box 443">
          <a:extLst>
            <a:ext uri="{FF2B5EF4-FFF2-40B4-BE49-F238E27FC236}">
              <a16:creationId xmlns:a16="http://schemas.microsoft.com/office/drawing/2014/main" xmlns="" id="{9DE50260-8A53-4F50-8BBB-11824EA0A387}"/>
            </a:ext>
          </a:extLst>
        </xdr:cNvPr>
        <xdr:cNvSpPr txBox="1">
          <a:spLocks noChangeArrowheads="1"/>
        </xdr:cNvSpPr>
      </xdr:nvSpPr>
      <xdr:spPr bwMode="auto">
        <a:xfrm>
          <a:off x="39052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845" name="Text Box 444">
          <a:extLst>
            <a:ext uri="{FF2B5EF4-FFF2-40B4-BE49-F238E27FC236}">
              <a16:creationId xmlns:a16="http://schemas.microsoft.com/office/drawing/2014/main" xmlns="" id="{24C33184-70AE-4A85-A371-2CF9A3C53ADB}"/>
            </a:ext>
          </a:extLst>
        </xdr:cNvPr>
        <xdr:cNvSpPr txBox="1">
          <a:spLocks noChangeArrowheads="1"/>
        </xdr:cNvSpPr>
      </xdr:nvSpPr>
      <xdr:spPr bwMode="auto">
        <a:xfrm>
          <a:off x="39052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846" name="Text Box 445">
          <a:extLst>
            <a:ext uri="{FF2B5EF4-FFF2-40B4-BE49-F238E27FC236}">
              <a16:creationId xmlns:a16="http://schemas.microsoft.com/office/drawing/2014/main" xmlns="" id="{BC99CEA0-A38E-4B68-A6F9-A257F7AC41B1}"/>
            </a:ext>
          </a:extLst>
        </xdr:cNvPr>
        <xdr:cNvSpPr txBox="1">
          <a:spLocks noChangeArrowheads="1"/>
        </xdr:cNvSpPr>
      </xdr:nvSpPr>
      <xdr:spPr bwMode="auto">
        <a:xfrm>
          <a:off x="39052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847" name="Text Box 446">
          <a:extLst>
            <a:ext uri="{FF2B5EF4-FFF2-40B4-BE49-F238E27FC236}">
              <a16:creationId xmlns:a16="http://schemas.microsoft.com/office/drawing/2014/main" xmlns="" id="{6E993E5D-9770-48FC-B16D-A2FD078A32F1}"/>
            </a:ext>
          </a:extLst>
        </xdr:cNvPr>
        <xdr:cNvSpPr txBox="1">
          <a:spLocks noChangeArrowheads="1"/>
        </xdr:cNvSpPr>
      </xdr:nvSpPr>
      <xdr:spPr bwMode="auto">
        <a:xfrm>
          <a:off x="39052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848" name="Text Box 447">
          <a:extLst>
            <a:ext uri="{FF2B5EF4-FFF2-40B4-BE49-F238E27FC236}">
              <a16:creationId xmlns:a16="http://schemas.microsoft.com/office/drawing/2014/main" xmlns="" id="{CD23B524-0984-476C-871D-48FEB0F83B7F}"/>
            </a:ext>
          </a:extLst>
        </xdr:cNvPr>
        <xdr:cNvSpPr txBox="1">
          <a:spLocks noChangeArrowheads="1"/>
        </xdr:cNvSpPr>
      </xdr:nvSpPr>
      <xdr:spPr bwMode="auto">
        <a:xfrm>
          <a:off x="39052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849" name="Text Box 448">
          <a:extLst>
            <a:ext uri="{FF2B5EF4-FFF2-40B4-BE49-F238E27FC236}">
              <a16:creationId xmlns:a16="http://schemas.microsoft.com/office/drawing/2014/main" xmlns="" id="{2DAD7A77-4B64-470C-9C88-C69BBF81B9AF}"/>
            </a:ext>
          </a:extLst>
        </xdr:cNvPr>
        <xdr:cNvSpPr txBox="1">
          <a:spLocks noChangeArrowheads="1"/>
        </xdr:cNvSpPr>
      </xdr:nvSpPr>
      <xdr:spPr bwMode="auto">
        <a:xfrm>
          <a:off x="39052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850" name="Text Box 449">
          <a:extLst>
            <a:ext uri="{FF2B5EF4-FFF2-40B4-BE49-F238E27FC236}">
              <a16:creationId xmlns:a16="http://schemas.microsoft.com/office/drawing/2014/main" xmlns="" id="{20C36886-3817-452A-8B2D-7DC0437985EB}"/>
            </a:ext>
          </a:extLst>
        </xdr:cNvPr>
        <xdr:cNvSpPr txBox="1">
          <a:spLocks noChangeArrowheads="1"/>
        </xdr:cNvSpPr>
      </xdr:nvSpPr>
      <xdr:spPr bwMode="auto">
        <a:xfrm>
          <a:off x="39052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851" name="Text Box 450">
          <a:extLst>
            <a:ext uri="{FF2B5EF4-FFF2-40B4-BE49-F238E27FC236}">
              <a16:creationId xmlns:a16="http://schemas.microsoft.com/office/drawing/2014/main" xmlns="" id="{D029BC48-3E2C-485D-A13C-FB27A26FBB59}"/>
            </a:ext>
          </a:extLst>
        </xdr:cNvPr>
        <xdr:cNvSpPr txBox="1">
          <a:spLocks noChangeArrowheads="1"/>
        </xdr:cNvSpPr>
      </xdr:nvSpPr>
      <xdr:spPr bwMode="auto">
        <a:xfrm>
          <a:off x="39052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852" name="Text Box 451">
          <a:extLst>
            <a:ext uri="{FF2B5EF4-FFF2-40B4-BE49-F238E27FC236}">
              <a16:creationId xmlns:a16="http://schemas.microsoft.com/office/drawing/2014/main" xmlns="" id="{D46BDF00-2A8B-4BFC-9F7B-A3E4B0AEB569}"/>
            </a:ext>
          </a:extLst>
        </xdr:cNvPr>
        <xdr:cNvSpPr txBox="1">
          <a:spLocks noChangeArrowheads="1"/>
        </xdr:cNvSpPr>
      </xdr:nvSpPr>
      <xdr:spPr bwMode="auto">
        <a:xfrm>
          <a:off x="39052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853" name="Text Box 452">
          <a:extLst>
            <a:ext uri="{FF2B5EF4-FFF2-40B4-BE49-F238E27FC236}">
              <a16:creationId xmlns:a16="http://schemas.microsoft.com/office/drawing/2014/main" xmlns="" id="{BDB2AC4A-0B51-4B53-A40E-6F9FEC4DA7F7}"/>
            </a:ext>
          </a:extLst>
        </xdr:cNvPr>
        <xdr:cNvSpPr txBox="1">
          <a:spLocks noChangeArrowheads="1"/>
        </xdr:cNvSpPr>
      </xdr:nvSpPr>
      <xdr:spPr bwMode="auto">
        <a:xfrm>
          <a:off x="39052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854" name="Text Box 453">
          <a:extLst>
            <a:ext uri="{FF2B5EF4-FFF2-40B4-BE49-F238E27FC236}">
              <a16:creationId xmlns:a16="http://schemas.microsoft.com/office/drawing/2014/main" xmlns="" id="{B70CD45D-A735-4A64-837F-7C7A2DD97355}"/>
            </a:ext>
          </a:extLst>
        </xdr:cNvPr>
        <xdr:cNvSpPr txBox="1">
          <a:spLocks noChangeArrowheads="1"/>
        </xdr:cNvSpPr>
      </xdr:nvSpPr>
      <xdr:spPr bwMode="auto">
        <a:xfrm>
          <a:off x="39052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855" name="Text Box 454">
          <a:extLst>
            <a:ext uri="{FF2B5EF4-FFF2-40B4-BE49-F238E27FC236}">
              <a16:creationId xmlns:a16="http://schemas.microsoft.com/office/drawing/2014/main" xmlns="" id="{BAEFAAC0-F025-410B-AB9A-2289B6C83C3A}"/>
            </a:ext>
          </a:extLst>
        </xdr:cNvPr>
        <xdr:cNvSpPr txBox="1">
          <a:spLocks noChangeArrowheads="1"/>
        </xdr:cNvSpPr>
      </xdr:nvSpPr>
      <xdr:spPr bwMode="auto">
        <a:xfrm>
          <a:off x="39052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856" name="Text Box 455">
          <a:extLst>
            <a:ext uri="{FF2B5EF4-FFF2-40B4-BE49-F238E27FC236}">
              <a16:creationId xmlns:a16="http://schemas.microsoft.com/office/drawing/2014/main" xmlns="" id="{AD16DDD9-21A3-4A37-8658-02DB6BB7A636}"/>
            </a:ext>
          </a:extLst>
        </xdr:cNvPr>
        <xdr:cNvSpPr txBox="1">
          <a:spLocks noChangeArrowheads="1"/>
        </xdr:cNvSpPr>
      </xdr:nvSpPr>
      <xdr:spPr bwMode="auto">
        <a:xfrm>
          <a:off x="39052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857" name="Text Box 456">
          <a:extLst>
            <a:ext uri="{FF2B5EF4-FFF2-40B4-BE49-F238E27FC236}">
              <a16:creationId xmlns:a16="http://schemas.microsoft.com/office/drawing/2014/main" xmlns="" id="{8A4F9FE9-D6A9-40A3-8DE9-C3866EAC0430}"/>
            </a:ext>
          </a:extLst>
        </xdr:cNvPr>
        <xdr:cNvSpPr txBox="1">
          <a:spLocks noChangeArrowheads="1"/>
        </xdr:cNvSpPr>
      </xdr:nvSpPr>
      <xdr:spPr bwMode="auto">
        <a:xfrm>
          <a:off x="39052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858" name="Text Box 457">
          <a:extLst>
            <a:ext uri="{FF2B5EF4-FFF2-40B4-BE49-F238E27FC236}">
              <a16:creationId xmlns:a16="http://schemas.microsoft.com/office/drawing/2014/main" xmlns="" id="{23443361-550E-49E7-B1D5-4FC5B6D8EC89}"/>
            </a:ext>
          </a:extLst>
        </xdr:cNvPr>
        <xdr:cNvSpPr txBox="1">
          <a:spLocks noChangeArrowheads="1"/>
        </xdr:cNvSpPr>
      </xdr:nvSpPr>
      <xdr:spPr bwMode="auto">
        <a:xfrm>
          <a:off x="39052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859" name="Text Box 458">
          <a:extLst>
            <a:ext uri="{FF2B5EF4-FFF2-40B4-BE49-F238E27FC236}">
              <a16:creationId xmlns:a16="http://schemas.microsoft.com/office/drawing/2014/main" xmlns="" id="{9680395D-C692-41CE-8AEA-865E7A29C3A6}"/>
            </a:ext>
          </a:extLst>
        </xdr:cNvPr>
        <xdr:cNvSpPr txBox="1">
          <a:spLocks noChangeArrowheads="1"/>
        </xdr:cNvSpPr>
      </xdr:nvSpPr>
      <xdr:spPr bwMode="auto">
        <a:xfrm>
          <a:off x="39052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860" name="Text Box 459">
          <a:extLst>
            <a:ext uri="{FF2B5EF4-FFF2-40B4-BE49-F238E27FC236}">
              <a16:creationId xmlns:a16="http://schemas.microsoft.com/office/drawing/2014/main" xmlns="" id="{4191FA75-84AC-49A5-B867-CE4176DFA06A}"/>
            </a:ext>
          </a:extLst>
        </xdr:cNvPr>
        <xdr:cNvSpPr txBox="1">
          <a:spLocks noChangeArrowheads="1"/>
        </xdr:cNvSpPr>
      </xdr:nvSpPr>
      <xdr:spPr bwMode="auto">
        <a:xfrm>
          <a:off x="39052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861" name="Text Box 460">
          <a:extLst>
            <a:ext uri="{FF2B5EF4-FFF2-40B4-BE49-F238E27FC236}">
              <a16:creationId xmlns:a16="http://schemas.microsoft.com/office/drawing/2014/main" xmlns="" id="{296738FD-0A6A-4527-A493-707807D8AAB7}"/>
            </a:ext>
          </a:extLst>
        </xdr:cNvPr>
        <xdr:cNvSpPr txBox="1">
          <a:spLocks noChangeArrowheads="1"/>
        </xdr:cNvSpPr>
      </xdr:nvSpPr>
      <xdr:spPr bwMode="auto">
        <a:xfrm>
          <a:off x="39052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862" name="Text Box 461">
          <a:extLst>
            <a:ext uri="{FF2B5EF4-FFF2-40B4-BE49-F238E27FC236}">
              <a16:creationId xmlns:a16="http://schemas.microsoft.com/office/drawing/2014/main" xmlns="" id="{2579A6F1-4833-4C58-9BC9-C5722CE610B6}"/>
            </a:ext>
          </a:extLst>
        </xdr:cNvPr>
        <xdr:cNvSpPr txBox="1">
          <a:spLocks noChangeArrowheads="1"/>
        </xdr:cNvSpPr>
      </xdr:nvSpPr>
      <xdr:spPr bwMode="auto">
        <a:xfrm>
          <a:off x="39052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863" name="Text Box 462">
          <a:extLst>
            <a:ext uri="{FF2B5EF4-FFF2-40B4-BE49-F238E27FC236}">
              <a16:creationId xmlns:a16="http://schemas.microsoft.com/office/drawing/2014/main" xmlns="" id="{34AB74A5-97C9-4440-BDC8-930A0CA67D1C}"/>
            </a:ext>
          </a:extLst>
        </xdr:cNvPr>
        <xdr:cNvSpPr txBox="1">
          <a:spLocks noChangeArrowheads="1"/>
        </xdr:cNvSpPr>
      </xdr:nvSpPr>
      <xdr:spPr bwMode="auto">
        <a:xfrm>
          <a:off x="39052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864" name="Text Box 463">
          <a:extLst>
            <a:ext uri="{FF2B5EF4-FFF2-40B4-BE49-F238E27FC236}">
              <a16:creationId xmlns:a16="http://schemas.microsoft.com/office/drawing/2014/main" xmlns="" id="{9DB8308E-CC6D-41E7-98F8-6C6BF80D94E0}"/>
            </a:ext>
          </a:extLst>
        </xdr:cNvPr>
        <xdr:cNvSpPr txBox="1">
          <a:spLocks noChangeArrowheads="1"/>
        </xdr:cNvSpPr>
      </xdr:nvSpPr>
      <xdr:spPr bwMode="auto">
        <a:xfrm>
          <a:off x="39052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865" name="Text Box 464">
          <a:extLst>
            <a:ext uri="{FF2B5EF4-FFF2-40B4-BE49-F238E27FC236}">
              <a16:creationId xmlns:a16="http://schemas.microsoft.com/office/drawing/2014/main" xmlns="" id="{FBA2EEE5-333E-481A-A112-9E446D77A56B}"/>
            </a:ext>
          </a:extLst>
        </xdr:cNvPr>
        <xdr:cNvSpPr txBox="1">
          <a:spLocks noChangeArrowheads="1"/>
        </xdr:cNvSpPr>
      </xdr:nvSpPr>
      <xdr:spPr bwMode="auto">
        <a:xfrm>
          <a:off x="39052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866" name="Text Box 465">
          <a:extLst>
            <a:ext uri="{FF2B5EF4-FFF2-40B4-BE49-F238E27FC236}">
              <a16:creationId xmlns:a16="http://schemas.microsoft.com/office/drawing/2014/main" xmlns="" id="{E186B0F4-1CA0-4EC7-B98F-D260002581E0}"/>
            </a:ext>
          </a:extLst>
        </xdr:cNvPr>
        <xdr:cNvSpPr txBox="1">
          <a:spLocks noChangeArrowheads="1"/>
        </xdr:cNvSpPr>
      </xdr:nvSpPr>
      <xdr:spPr bwMode="auto">
        <a:xfrm>
          <a:off x="39052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867" name="Text Box 466">
          <a:extLst>
            <a:ext uri="{FF2B5EF4-FFF2-40B4-BE49-F238E27FC236}">
              <a16:creationId xmlns:a16="http://schemas.microsoft.com/office/drawing/2014/main" xmlns="" id="{5E32E95A-D905-46EF-A2EF-95C0DDA4F370}"/>
            </a:ext>
          </a:extLst>
        </xdr:cNvPr>
        <xdr:cNvSpPr txBox="1">
          <a:spLocks noChangeArrowheads="1"/>
        </xdr:cNvSpPr>
      </xdr:nvSpPr>
      <xdr:spPr bwMode="auto">
        <a:xfrm>
          <a:off x="39052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868" name="Text Box 467">
          <a:extLst>
            <a:ext uri="{FF2B5EF4-FFF2-40B4-BE49-F238E27FC236}">
              <a16:creationId xmlns:a16="http://schemas.microsoft.com/office/drawing/2014/main" xmlns="" id="{CE458D93-D2D7-471A-9363-BDE4A1152A6A}"/>
            </a:ext>
          </a:extLst>
        </xdr:cNvPr>
        <xdr:cNvSpPr txBox="1">
          <a:spLocks noChangeArrowheads="1"/>
        </xdr:cNvSpPr>
      </xdr:nvSpPr>
      <xdr:spPr bwMode="auto">
        <a:xfrm>
          <a:off x="39052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869" name="Text Box 468">
          <a:extLst>
            <a:ext uri="{FF2B5EF4-FFF2-40B4-BE49-F238E27FC236}">
              <a16:creationId xmlns:a16="http://schemas.microsoft.com/office/drawing/2014/main" xmlns="" id="{08733FB6-2EA0-4466-8C51-7E45191200BA}"/>
            </a:ext>
          </a:extLst>
        </xdr:cNvPr>
        <xdr:cNvSpPr txBox="1">
          <a:spLocks noChangeArrowheads="1"/>
        </xdr:cNvSpPr>
      </xdr:nvSpPr>
      <xdr:spPr bwMode="auto">
        <a:xfrm>
          <a:off x="39052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870" name="Text Box 469">
          <a:extLst>
            <a:ext uri="{FF2B5EF4-FFF2-40B4-BE49-F238E27FC236}">
              <a16:creationId xmlns:a16="http://schemas.microsoft.com/office/drawing/2014/main" xmlns="" id="{0D896906-9E34-40F8-BC12-E18DC642E589}"/>
            </a:ext>
          </a:extLst>
        </xdr:cNvPr>
        <xdr:cNvSpPr txBox="1">
          <a:spLocks noChangeArrowheads="1"/>
        </xdr:cNvSpPr>
      </xdr:nvSpPr>
      <xdr:spPr bwMode="auto">
        <a:xfrm>
          <a:off x="39052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871" name="Text Box 470">
          <a:extLst>
            <a:ext uri="{FF2B5EF4-FFF2-40B4-BE49-F238E27FC236}">
              <a16:creationId xmlns:a16="http://schemas.microsoft.com/office/drawing/2014/main" xmlns="" id="{7EA9E2AF-3D15-4C41-9F1B-8001AF19F20A}"/>
            </a:ext>
          </a:extLst>
        </xdr:cNvPr>
        <xdr:cNvSpPr txBox="1">
          <a:spLocks noChangeArrowheads="1"/>
        </xdr:cNvSpPr>
      </xdr:nvSpPr>
      <xdr:spPr bwMode="auto">
        <a:xfrm>
          <a:off x="39052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872" name="Text Box 471">
          <a:extLst>
            <a:ext uri="{FF2B5EF4-FFF2-40B4-BE49-F238E27FC236}">
              <a16:creationId xmlns:a16="http://schemas.microsoft.com/office/drawing/2014/main" xmlns="" id="{C09860FD-78EE-41C4-BA18-C349DC74510B}"/>
            </a:ext>
          </a:extLst>
        </xdr:cNvPr>
        <xdr:cNvSpPr txBox="1">
          <a:spLocks noChangeArrowheads="1"/>
        </xdr:cNvSpPr>
      </xdr:nvSpPr>
      <xdr:spPr bwMode="auto">
        <a:xfrm>
          <a:off x="39052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873" name="Text Box 472">
          <a:extLst>
            <a:ext uri="{FF2B5EF4-FFF2-40B4-BE49-F238E27FC236}">
              <a16:creationId xmlns:a16="http://schemas.microsoft.com/office/drawing/2014/main" xmlns="" id="{9461C74B-7B46-4E1D-957B-6078A7076FD0}"/>
            </a:ext>
          </a:extLst>
        </xdr:cNvPr>
        <xdr:cNvSpPr txBox="1">
          <a:spLocks noChangeArrowheads="1"/>
        </xdr:cNvSpPr>
      </xdr:nvSpPr>
      <xdr:spPr bwMode="auto">
        <a:xfrm>
          <a:off x="39052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874" name="Text Box 473">
          <a:extLst>
            <a:ext uri="{FF2B5EF4-FFF2-40B4-BE49-F238E27FC236}">
              <a16:creationId xmlns:a16="http://schemas.microsoft.com/office/drawing/2014/main" xmlns="" id="{8E454AB8-5409-40C9-97F3-0C8752F0DC37}"/>
            </a:ext>
          </a:extLst>
        </xdr:cNvPr>
        <xdr:cNvSpPr txBox="1">
          <a:spLocks noChangeArrowheads="1"/>
        </xdr:cNvSpPr>
      </xdr:nvSpPr>
      <xdr:spPr bwMode="auto">
        <a:xfrm>
          <a:off x="39052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875" name="Text Box 474">
          <a:extLst>
            <a:ext uri="{FF2B5EF4-FFF2-40B4-BE49-F238E27FC236}">
              <a16:creationId xmlns:a16="http://schemas.microsoft.com/office/drawing/2014/main" xmlns="" id="{201C99EB-3BB0-4A96-AAE3-AF0297AC3AC3}"/>
            </a:ext>
          </a:extLst>
        </xdr:cNvPr>
        <xdr:cNvSpPr txBox="1">
          <a:spLocks noChangeArrowheads="1"/>
        </xdr:cNvSpPr>
      </xdr:nvSpPr>
      <xdr:spPr bwMode="auto">
        <a:xfrm>
          <a:off x="39052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876" name="Text Box 475">
          <a:extLst>
            <a:ext uri="{FF2B5EF4-FFF2-40B4-BE49-F238E27FC236}">
              <a16:creationId xmlns:a16="http://schemas.microsoft.com/office/drawing/2014/main" xmlns="" id="{218CAA5B-8B94-48E5-B36B-A668C9902CE9}"/>
            </a:ext>
          </a:extLst>
        </xdr:cNvPr>
        <xdr:cNvSpPr txBox="1">
          <a:spLocks noChangeArrowheads="1"/>
        </xdr:cNvSpPr>
      </xdr:nvSpPr>
      <xdr:spPr bwMode="auto">
        <a:xfrm>
          <a:off x="39052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877" name="Text Box 476">
          <a:extLst>
            <a:ext uri="{FF2B5EF4-FFF2-40B4-BE49-F238E27FC236}">
              <a16:creationId xmlns:a16="http://schemas.microsoft.com/office/drawing/2014/main" xmlns="" id="{404B8D29-9A34-4A34-9C69-CC9726B5B1C4}"/>
            </a:ext>
          </a:extLst>
        </xdr:cNvPr>
        <xdr:cNvSpPr txBox="1">
          <a:spLocks noChangeArrowheads="1"/>
        </xdr:cNvSpPr>
      </xdr:nvSpPr>
      <xdr:spPr bwMode="auto">
        <a:xfrm>
          <a:off x="39052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878" name="Text Box 477">
          <a:extLst>
            <a:ext uri="{FF2B5EF4-FFF2-40B4-BE49-F238E27FC236}">
              <a16:creationId xmlns:a16="http://schemas.microsoft.com/office/drawing/2014/main" xmlns="" id="{499D57D1-FF24-45DD-AAB3-858F53A40E60}"/>
            </a:ext>
          </a:extLst>
        </xdr:cNvPr>
        <xdr:cNvSpPr txBox="1">
          <a:spLocks noChangeArrowheads="1"/>
        </xdr:cNvSpPr>
      </xdr:nvSpPr>
      <xdr:spPr bwMode="auto">
        <a:xfrm>
          <a:off x="39052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879" name="Text Box 478">
          <a:extLst>
            <a:ext uri="{FF2B5EF4-FFF2-40B4-BE49-F238E27FC236}">
              <a16:creationId xmlns:a16="http://schemas.microsoft.com/office/drawing/2014/main" xmlns="" id="{75E597C7-A5AF-4AF0-96B5-47A2C0E61009}"/>
            </a:ext>
          </a:extLst>
        </xdr:cNvPr>
        <xdr:cNvSpPr txBox="1">
          <a:spLocks noChangeArrowheads="1"/>
        </xdr:cNvSpPr>
      </xdr:nvSpPr>
      <xdr:spPr bwMode="auto">
        <a:xfrm>
          <a:off x="39052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880" name="Text Box 479">
          <a:extLst>
            <a:ext uri="{FF2B5EF4-FFF2-40B4-BE49-F238E27FC236}">
              <a16:creationId xmlns:a16="http://schemas.microsoft.com/office/drawing/2014/main" xmlns="" id="{16B4222D-86CD-4B4C-BD41-10F81A677178}"/>
            </a:ext>
          </a:extLst>
        </xdr:cNvPr>
        <xdr:cNvSpPr txBox="1">
          <a:spLocks noChangeArrowheads="1"/>
        </xdr:cNvSpPr>
      </xdr:nvSpPr>
      <xdr:spPr bwMode="auto">
        <a:xfrm>
          <a:off x="39052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881" name="Text Box 480">
          <a:extLst>
            <a:ext uri="{FF2B5EF4-FFF2-40B4-BE49-F238E27FC236}">
              <a16:creationId xmlns:a16="http://schemas.microsoft.com/office/drawing/2014/main" xmlns="" id="{9E93ACBA-3B7D-45AA-8BF1-64F9C255189C}"/>
            </a:ext>
          </a:extLst>
        </xdr:cNvPr>
        <xdr:cNvSpPr txBox="1">
          <a:spLocks noChangeArrowheads="1"/>
        </xdr:cNvSpPr>
      </xdr:nvSpPr>
      <xdr:spPr bwMode="auto">
        <a:xfrm>
          <a:off x="39052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882" name="Text Box 481">
          <a:extLst>
            <a:ext uri="{FF2B5EF4-FFF2-40B4-BE49-F238E27FC236}">
              <a16:creationId xmlns:a16="http://schemas.microsoft.com/office/drawing/2014/main" xmlns="" id="{4AA178E1-1312-4757-ACCF-EC4A5F92E2EE}"/>
            </a:ext>
          </a:extLst>
        </xdr:cNvPr>
        <xdr:cNvSpPr txBox="1">
          <a:spLocks noChangeArrowheads="1"/>
        </xdr:cNvSpPr>
      </xdr:nvSpPr>
      <xdr:spPr bwMode="auto">
        <a:xfrm>
          <a:off x="39052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883" name="Text Box 482">
          <a:extLst>
            <a:ext uri="{FF2B5EF4-FFF2-40B4-BE49-F238E27FC236}">
              <a16:creationId xmlns:a16="http://schemas.microsoft.com/office/drawing/2014/main" xmlns="" id="{A7C1C0B5-4FEE-421B-BC09-86BBC6824DFB}"/>
            </a:ext>
          </a:extLst>
        </xdr:cNvPr>
        <xdr:cNvSpPr txBox="1">
          <a:spLocks noChangeArrowheads="1"/>
        </xdr:cNvSpPr>
      </xdr:nvSpPr>
      <xdr:spPr bwMode="auto">
        <a:xfrm>
          <a:off x="39052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884" name="Text Box 483">
          <a:extLst>
            <a:ext uri="{FF2B5EF4-FFF2-40B4-BE49-F238E27FC236}">
              <a16:creationId xmlns:a16="http://schemas.microsoft.com/office/drawing/2014/main" xmlns="" id="{8CB01412-52B5-42ED-B2F1-973DC18B3800}"/>
            </a:ext>
          </a:extLst>
        </xdr:cNvPr>
        <xdr:cNvSpPr txBox="1">
          <a:spLocks noChangeArrowheads="1"/>
        </xdr:cNvSpPr>
      </xdr:nvSpPr>
      <xdr:spPr bwMode="auto">
        <a:xfrm>
          <a:off x="39052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885" name="Text Box 484">
          <a:extLst>
            <a:ext uri="{FF2B5EF4-FFF2-40B4-BE49-F238E27FC236}">
              <a16:creationId xmlns:a16="http://schemas.microsoft.com/office/drawing/2014/main" xmlns="" id="{EC8D10FE-1B17-41AE-9992-B44C1AD9A02E}"/>
            </a:ext>
          </a:extLst>
        </xdr:cNvPr>
        <xdr:cNvSpPr txBox="1">
          <a:spLocks noChangeArrowheads="1"/>
        </xdr:cNvSpPr>
      </xdr:nvSpPr>
      <xdr:spPr bwMode="auto">
        <a:xfrm>
          <a:off x="39052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886" name="Text Box 485">
          <a:extLst>
            <a:ext uri="{FF2B5EF4-FFF2-40B4-BE49-F238E27FC236}">
              <a16:creationId xmlns:a16="http://schemas.microsoft.com/office/drawing/2014/main" xmlns="" id="{12DE7CA8-5661-4670-BA67-0227995EB011}"/>
            </a:ext>
          </a:extLst>
        </xdr:cNvPr>
        <xdr:cNvSpPr txBox="1">
          <a:spLocks noChangeArrowheads="1"/>
        </xdr:cNvSpPr>
      </xdr:nvSpPr>
      <xdr:spPr bwMode="auto">
        <a:xfrm>
          <a:off x="39052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887" name="Text Box 486">
          <a:extLst>
            <a:ext uri="{FF2B5EF4-FFF2-40B4-BE49-F238E27FC236}">
              <a16:creationId xmlns:a16="http://schemas.microsoft.com/office/drawing/2014/main" xmlns="" id="{B3A4BB05-2B0F-4E07-9F23-4DBE7A0425F7}"/>
            </a:ext>
          </a:extLst>
        </xdr:cNvPr>
        <xdr:cNvSpPr txBox="1">
          <a:spLocks noChangeArrowheads="1"/>
        </xdr:cNvSpPr>
      </xdr:nvSpPr>
      <xdr:spPr bwMode="auto">
        <a:xfrm>
          <a:off x="39052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888" name="Text Box 487">
          <a:extLst>
            <a:ext uri="{FF2B5EF4-FFF2-40B4-BE49-F238E27FC236}">
              <a16:creationId xmlns:a16="http://schemas.microsoft.com/office/drawing/2014/main" xmlns="" id="{65EB2042-B68A-4B3E-9BBA-A06FB9CFCBD0}"/>
            </a:ext>
          </a:extLst>
        </xdr:cNvPr>
        <xdr:cNvSpPr txBox="1">
          <a:spLocks noChangeArrowheads="1"/>
        </xdr:cNvSpPr>
      </xdr:nvSpPr>
      <xdr:spPr bwMode="auto">
        <a:xfrm>
          <a:off x="39052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889" name="Text Box 488">
          <a:extLst>
            <a:ext uri="{FF2B5EF4-FFF2-40B4-BE49-F238E27FC236}">
              <a16:creationId xmlns:a16="http://schemas.microsoft.com/office/drawing/2014/main" xmlns="" id="{97914C61-5CA3-42EB-AA18-529B737B6A47}"/>
            </a:ext>
          </a:extLst>
        </xdr:cNvPr>
        <xdr:cNvSpPr txBox="1">
          <a:spLocks noChangeArrowheads="1"/>
        </xdr:cNvSpPr>
      </xdr:nvSpPr>
      <xdr:spPr bwMode="auto">
        <a:xfrm>
          <a:off x="39052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890" name="Text Box 489">
          <a:extLst>
            <a:ext uri="{FF2B5EF4-FFF2-40B4-BE49-F238E27FC236}">
              <a16:creationId xmlns:a16="http://schemas.microsoft.com/office/drawing/2014/main" xmlns="" id="{A4EAC514-43D1-4F77-B894-8587EEF13C35}"/>
            </a:ext>
          </a:extLst>
        </xdr:cNvPr>
        <xdr:cNvSpPr txBox="1">
          <a:spLocks noChangeArrowheads="1"/>
        </xdr:cNvSpPr>
      </xdr:nvSpPr>
      <xdr:spPr bwMode="auto">
        <a:xfrm>
          <a:off x="39052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891" name="Text Box 490">
          <a:extLst>
            <a:ext uri="{FF2B5EF4-FFF2-40B4-BE49-F238E27FC236}">
              <a16:creationId xmlns:a16="http://schemas.microsoft.com/office/drawing/2014/main" xmlns="" id="{2148A13D-471F-4F4B-B6C5-E3D16884D71E}"/>
            </a:ext>
          </a:extLst>
        </xdr:cNvPr>
        <xdr:cNvSpPr txBox="1">
          <a:spLocks noChangeArrowheads="1"/>
        </xdr:cNvSpPr>
      </xdr:nvSpPr>
      <xdr:spPr bwMode="auto">
        <a:xfrm>
          <a:off x="39052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892" name="Text Box 491">
          <a:extLst>
            <a:ext uri="{FF2B5EF4-FFF2-40B4-BE49-F238E27FC236}">
              <a16:creationId xmlns:a16="http://schemas.microsoft.com/office/drawing/2014/main" xmlns="" id="{93A2BCA8-4F00-4475-B560-C2805928AA8E}"/>
            </a:ext>
          </a:extLst>
        </xdr:cNvPr>
        <xdr:cNvSpPr txBox="1">
          <a:spLocks noChangeArrowheads="1"/>
        </xdr:cNvSpPr>
      </xdr:nvSpPr>
      <xdr:spPr bwMode="auto">
        <a:xfrm>
          <a:off x="39052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893" name="Text Box 492">
          <a:extLst>
            <a:ext uri="{FF2B5EF4-FFF2-40B4-BE49-F238E27FC236}">
              <a16:creationId xmlns:a16="http://schemas.microsoft.com/office/drawing/2014/main" xmlns="" id="{0E63F4FB-AD4F-4B37-AC5A-DA3D63CD297E}"/>
            </a:ext>
          </a:extLst>
        </xdr:cNvPr>
        <xdr:cNvSpPr txBox="1">
          <a:spLocks noChangeArrowheads="1"/>
        </xdr:cNvSpPr>
      </xdr:nvSpPr>
      <xdr:spPr bwMode="auto">
        <a:xfrm>
          <a:off x="39052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894" name="Text Box 493">
          <a:extLst>
            <a:ext uri="{FF2B5EF4-FFF2-40B4-BE49-F238E27FC236}">
              <a16:creationId xmlns:a16="http://schemas.microsoft.com/office/drawing/2014/main" xmlns="" id="{C82FE18F-95D7-46FF-B047-576FF9C9183B}"/>
            </a:ext>
          </a:extLst>
        </xdr:cNvPr>
        <xdr:cNvSpPr txBox="1">
          <a:spLocks noChangeArrowheads="1"/>
        </xdr:cNvSpPr>
      </xdr:nvSpPr>
      <xdr:spPr bwMode="auto">
        <a:xfrm>
          <a:off x="39052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895" name="Text Box 494">
          <a:extLst>
            <a:ext uri="{FF2B5EF4-FFF2-40B4-BE49-F238E27FC236}">
              <a16:creationId xmlns:a16="http://schemas.microsoft.com/office/drawing/2014/main" xmlns="" id="{71966D13-045B-4A6C-B887-EF9EA03BDB4B}"/>
            </a:ext>
          </a:extLst>
        </xdr:cNvPr>
        <xdr:cNvSpPr txBox="1">
          <a:spLocks noChangeArrowheads="1"/>
        </xdr:cNvSpPr>
      </xdr:nvSpPr>
      <xdr:spPr bwMode="auto">
        <a:xfrm>
          <a:off x="39052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896" name="Text Box 495">
          <a:extLst>
            <a:ext uri="{FF2B5EF4-FFF2-40B4-BE49-F238E27FC236}">
              <a16:creationId xmlns:a16="http://schemas.microsoft.com/office/drawing/2014/main" xmlns="" id="{7B75B7BE-0E7D-4D85-86EC-1B22186E5EA4}"/>
            </a:ext>
          </a:extLst>
        </xdr:cNvPr>
        <xdr:cNvSpPr txBox="1">
          <a:spLocks noChangeArrowheads="1"/>
        </xdr:cNvSpPr>
      </xdr:nvSpPr>
      <xdr:spPr bwMode="auto">
        <a:xfrm>
          <a:off x="39052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897" name="Text Box 496">
          <a:extLst>
            <a:ext uri="{FF2B5EF4-FFF2-40B4-BE49-F238E27FC236}">
              <a16:creationId xmlns:a16="http://schemas.microsoft.com/office/drawing/2014/main" xmlns="" id="{C017D39A-905B-4BD6-97DB-A183F62CE0C7}"/>
            </a:ext>
          </a:extLst>
        </xdr:cNvPr>
        <xdr:cNvSpPr txBox="1">
          <a:spLocks noChangeArrowheads="1"/>
        </xdr:cNvSpPr>
      </xdr:nvSpPr>
      <xdr:spPr bwMode="auto">
        <a:xfrm>
          <a:off x="39052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898" name="Text Box 497">
          <a:extLst>
            <a:ext uri="{FF2B5EF4-FFF2-40B4-BE49-F238E27FC236}">
              <a16:creationId xmlns:a16="http://schemas.microsoft.com/office/drawing/2014/main" xmlns="" id="{DF73DB9C-69E5-4498-A42D-54584302E2B4}"/>
            </a:ext>
          </a:extLst>
        </xdr:cNvPr>
        <xdr:cNvSpPr txBox="1">
          <a:spLocks noChangeArrowheads="1"/>
        </xdr:cNvSpPr>
      </xdr:nvSpPr>
      <xdr:spPr bwMode="auto">
        <a:xfrm>
          <a:off x="39052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899" name="Text Box 498">
          <a:extLst>
            <a:ext uri="{FF2B5EF4-FFF2-40B4-BE49-F238E27FC236}">
              <a16:creationId xmlns:a16="http://schemas.microsoft.com/office/drawing/2014/main" xmlns="" id="{C9168A4F-2CEF-4BF1-B828-27499C98A15B}"/>
            </a:ext>
          </a:extLst>
        </xdr:cNvPr>
        <xdr:cNvSpPr txBox="1">
          <a:spLocks noChangeArrowheads="1"/>
        </xdr:cNvSpPr>
      </xdr:nvSpPr>
      <xdr:spPr bwMode="auto">
        <a:xfrm>
          <a:off x="39052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900" name="Text Box 499">
          <a:extLst>
            <a:ext uri="{FF2B5EF4-FFF2-40B4-BE49-F238E27FC236}">
              <a16:creationId xmlns:a16="http://schemas.microsoft.com/office/drawing/2014/main" xmlns="" id="{17521530-16F8-4080-B054-BD21258F9B1A}"/>
            </a:ext>
          </a:extLst>
        </xdr:cNvPr>
        <xdr:cNvSpPr txBox="1">
          <a:spLocks noChangeArrowheads="1"/>
        </xdr:cNvSpPr>
      </xdr:nvSpPr>
      <xdr:spPr bwMode="auto">
        <a:xfrm>
          <a:off x="39052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901" name="Text Box 500">
          <a:extLst>
            <a:ext uri="{FF2B5EF4-FFF2-40B4-BE49-F238E27FC236}">
              <a16:creationId xmlns:a16="http://schemas.microsoft.com/office/drawing/2014/main" xmlns="" id="{5D4811A4-E974-4B88-9D35-7BDC84F9F520}"/>
            </a:ext>
          </a:extLst>
        </xdr:cNvPr>
        <xdr:cNvSpPr txBox="1">
          <a:spLocks noChangeArrowheads="1"/>
        </xdr:cNvSpPr>
      </xdr:nvSpPr>
      <xdr:spPr bwMode="auto">
        <a:xfrm>
          <a:off x="39052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902" name="Text Box 501">
          <a:extLst>
            <a:ext uri="{FF2B5EF4-FFF2-40B4-BE49-F238E27FC236}">
              <a16:creationId xmlns:a16="http://schemas.microsoft.com/office/drawing/2014/main" xmlns="" id="{B9E29D0B-6F92-4A61-B1BA-24369E0D65A6}"/>
            </a:ext>
          </a:extLst>
        </xdr:cNvPr>
        <xdr:cNvSpPr txBox="1">
          <a:spLocks noChangeArrowheads="1"/>
        </xdr:cNvSpPr>
      </xdr:nvSpPr>
      <xdr:spPr bwMode="auto">
        <a:xfrm>
          <a:off x="39052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903" name="Text Box 502">
          <a:extLst>
            <a:ext uri="{FF2B5EF4-FFF2-40B4-BE49-F238E27FC236}">
              <a16:creationId xmlns:a16="http://schemas.microsoft.com/office/drawing/2014/main" xmlns="" id="{A3BC6332-E5A4-409A-9966-E6CB911587D6}"/>
            </a:ext>
          </a:extLst>
        </xdr:cNvPr>
        <xdr:cNvSpPr txBox="1">
          <a:spLocks noChangeArrowheads="1"/>
        </xdr:cNvSpPr>
      </xdr:nvSpPr>
      <xdr:spPr bwMode="auto">
        <a:xfrm>
          <a:off x="39052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904" name="Text Box 503">
          <a:extLst>
            <a:ext uri="{FF2B5EF4-FFF2-40B4-BE49-F238E27FC236}">
              <a16:creationId xmlns:a16="http://schemas.microsoft.com/office/drawing/2014/main" xmlns="" id="{E36954A0-5937-4FB2-9485-9474FEFB0615}"/>
            </a:ext>
          </a:extLst>
        </xdr:cNvPr>
        <xdr:cNvSpPr txBox="1">
          <a:spLocks noChangeArrowheads="1"/>
        </xdr:cNvSpPr>
      </xdr:nvSpPr>
      <xdr:spPr bwMode="auto">
        <a:xfrm>
          <a:off x="39052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905" name="Text Box 504">
          <a:extLst>
            <a:ext uri="{FF2B5EF4-FFF2-40B4-BE49-F238E27FC236}">
              <a16:creationId xmlns:a16="http://schemas.microsoft.com/office/drawing/2014/main" xmlns="" id="{75BE750F-D3C2-470A-87E6-1AB0DFA3F017}"/>
            </a:ext>
          </a:extLst>
        </xdr:cNvPr>
        <xdr:cNvSpPr txBox="1">
          <a:spLocks noChangeArrowheads="1"/>
        </xdr:cNvSpPr>
      </xdr:nvSpPr>
      <xdr:spPr bwMode="auto">
        <a:xfrm>
          <a:off x="39052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906" name="Text Box 505">
          <a:extLst>
            <a:ext uri="{FF2B5EF4-FFF2-40B4-BE49-F238E27FC236}">
              <a16:creationId xmlns:a16="http://schemas.microsoft.com/office/drawing/2014/main" xmlns="" id="{C19A8BCB-4C6A-48EA-8076-B6FB2E6024BB}"/>
            </a:ext>
          </a:extLst>
        </xdr:cNvPr>
        <xdr:cNvSpPr txBox="1">
          <a:spLocks noChangeArrowheads="1"/>
        </xdr:cNvSpPr>
      </xdr:nvSpPr>
      <xdr:spPr bwMode="auto">
        <a:xfrm>
          <a:off x="39052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907" name="Text Box 506">
          <a:extLst>
            <a:ext uri="{FF2B5EF4-FFF2-40B4-BE49-F238E27FC236}">
              <a16:creationId xmlns:a16="http://schemas.microsoft.com/office/drawing/2014/main" xmlns="" id="{A08E5F20-89CF-4FBB-B0AE-B29CAAA63B4B}"/>
            </a:ext>
          </a:extLst>
        </xdr:cNvPr>
        <xdr:cNvSpPr txBox="1">
          <a:spLocks noChangeArrowheads="1"/>
        </xdr:cNvSpPr>
      </xdr:nvSpPr>
      <xdr:spPr bwMode="auto">
        <a:xfrm>
          <a:off x="39052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908" name="Text Box 507">
          <a:extLst>
            <a:ext uri="{FF2B5EF4-FFF2-40B4-BE49-F238E27FC236}">
              <a16:creationId xmlns:a16="http://schemas.microsoft.com/office/drawing/2014/main" xmlns="" id="{E20F8F6D-5A24-48FC-9F42-E6CDB5CDFC25}"/>
            </a:ext>
          </a:extLst>
        </xdr:cNvPr>
        <xdr:cNvSpPr txBox="1">
          <a:spLocks noChangeArrowheads="1"/>
        </xdr:cNvSpPr>
      </xdr:nvSpPr>
      <xdr:spPr bwMode="auto">
        <a:xfrm>
          <a:off x="39052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909" name="Text Box 508">
          <a:extLst>
            <a:ext uri="{FF2B5EF4-FFF2-40B4-BE49-F238E27FC236}">
              <a16:creationId xmlns:a16="http://schemas.microsoft.com/office/drawing/2014/main" xmlns="" id="{98E30A9B-5D54-45D2-A533-D6A3DD351E34}"/>
            </a:ext>
          </a:extLst>
        </xdr:cNvPr>
        <xdr:cNvSpPr txBox="1">
          <a:spLocks noChangeArrowheads="1"/>
        </xdr:cNvSpPr>
      </xdr:nvSpPr>
      <xdr:spPr bwMode="auto">
        <a:xfrm>
          <a:off x="39052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910" name="Text Box 509">
          <a:extLst>
            <a:ext uri="{FF2B5EF4-FFF2-40B4-BE49-F238E27FC236}">
              <a16:creationId xmlns:a16="http://schemas.microsoft.com/office/drawing/2014/main" xmlns="" id="{37959BA2-00B6-47EC-8BAD-09215063213D}"/>
            </a:ext>
          </a:extLst>
        </xdr:cNvPr>
        <xdr:cNvSpPr txBox="1">
          <a:spLocks noChangeArrowheads="1"/>
        </xdr:cNvSpPr>
      </xdr:nvSpPr>
      <xdr:spPr bwMode="auto">
        <a:xfrm>
          <a:off x="39052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911" name="Text Box 510">
          <a:extLst>
            <a:ext uri="{FF2B5EF4-FFF2-40B4-BE49-F238E27FC236}">
              <a16:creationId xmlns:a16="http://schemas.microsoft.com/office/drawing/2014/main" xmlns="" id="{23BD3C3A-9986-4C95-8C97-4050F90FCFB2}"/>
            </a:ext>
          </a:extLst>
        </xdr:cNvPr>
        <xdr:cNvSpPr txBox="1">
          <a:spLocks noChangeArrowheads="1"/>
        </xdr:cNvSpPr>
      </xdr:nvSpPr>
      <xdr:spPr bwMode="auto">
        <a:xfrm>
          <a:off x="39052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912" name="Text Box 511">
          <a:extLst>
            <a:ext uri="{FF2B5EF4-FFF2-40B4-BE49-F238E27FC236}">
              <a16:creationId xmlns:a16="http://schemas.microsoft.com/office/drawing/2014/main" xmlns="" id="{1B09FB09-3BD3-4523-B4FA-6006A9D793F7}"/>
            </a:ext>
          </a:extLst>
        </xdr:cNvPr>
        <xdr:cNvSpPr txBox="1">
          <a:spLocks noChangeArrowheads="1"/>
        </xdr:cNvSpPr>
      </xdr:nvSpPr>
      <xdr:spPr bwMode="auto">
        <a:xfrm>
          <a:off x="39052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913" name="Text Box 512">
          <a:extLst>
            <a:ext uri="{FF2B5EF4-FFF2-40B4-BE49-F238E27FC236}">
              <a16:creationId xmlns:a16="http://schemas.microsoft.com/office/drawing/2014/main" xmlns="" id="{44AF30C3-ED04-4A82-9033-A795F9A8DA63}"/>
            </a:ext>
          </a:extLst>
        </xdr:cNvPr>
        <xdr:cNvSpPr txBox="1">
          <a:spLocks noChangeArrowheads="1"/>
        </xdr:cNvSpPr>
      </xdr:nvSpPr>
      <xdr:spPr bwMode="auto">
        <a:xfrm>
          <a:off x="39052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914" name="Text Box 513">
          <a:extLst>
            <a:ext uri="{FF2B5EF4-FFF2-40B4-BE49-F238E27FC236}">
              <a16:creationId xmlns:a16="http://schemas.microsoft.com/office/drawing/2014/main" xmlns="" id="{0E0A5BB7-1B7E-4F83-B871-39244D116FAF}"/>
            </a:ext>
          </a:extLst>
        </xdr:cNvPr>
        <xdr:cNvSpPr txBox="1">
          <a:spLocks noChangeArrowheads="1"/>
        </xdr:cNvSpPr>
      </xdr:nvSpPr>
      <xdr:spPr bwMode="auto">
        <a:xfrm>
          <a:off x="39052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915" name="Text Box 514">
          <a:extLst>
            <a:ext uri="{FF2B5EF4-FFF2-40B4-BE49-F238E27FC236}">
              <a16:creationId xmlns:a16="http://schemas.microsoft.com/office/drawing/2014/main" xmlns="" id="{0B5B04AC-D691-4B25-9477-788D3D3D98FF}"/>
            </a:ext>
          </a:extLst>
        </xdr:cNvPr>
        <xdr:cNvSpPr txBox="1">
          <a:spLocks noChangeArrowheads="1"/>
        </xdr:cNvSpPr>
      </xdr:nvSpPr>
      <xdr:spPr bwMode="auto">
        <a:xfrm>
          <a:off x="39052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916" name="Text Box 515">
          <a:extLst>
            <a:ext uri="{FF2B5EF4-FFF2-40B4-BE49-F238E27FC236}">
              <a16:creationId xmlns:a16="http://schemas.microsoft.com/office/drawing/2014/main" xmlns="" id="{AF413EB2-DA67-4653-B302-412C3E00D2DB}"/>
            </a:ext>
          </a:extLst>
        </xdr:cNvPr>
        <xdr:cNvSpPr txBox="1">
          <a:spLocks noChangeArrowheads="1"/>
        </xdr:cNvSpPr>
      </xdr:nvSpPr>
      <xdr:spPr bwMode="auto">
        <a:xfrm>
          <a:off x="39052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917" name="Text Box 516">
          <a:extLst>
            <a:ext uri="{FF2B5EF4-FFF2-40B4-BE49-F238E27FC236}">
              <a16:creationId xmlns:a16="http://schemas.microsoft.com/office/drawing/2014/main" xmlns="" id="{097DE78D-9D6B-499E-87BB-D95A539D1B9B}"/>
            </a:ext>
          </a:extLst>
        </xdr:cNvPr>
        <xdr:cNvSpPr txBox="1">
          <a:spLocks noChangeArrowheads="1"/>
        </xdr:cNvSpPr>
      </xdr:nvSpPr>
      <xdr:spPr bwMode="auto">
        <a:xfrm>
          <a:off x="39052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918" name="Text Box 517">
          <a:extLst>
            <a:ext uri="{FF2B5EF4-FFF2-40B4-BE49-F238E27FC236}">
              <a16:creationId xmlns:a16="http://schemas.microsoft.com/office/drawing/2014/main" xmlns="" id="{0E8B45FB-1735-470C-9D87-7DF66FA10189}"/>
            </a:ext>
          </a:extLst>
        </xdr:cNvPr>
        <xdr:cNvSpPr txBox="1">
          <a:spLocks noChangeArrowheads="1"/>
        </xdr:cNvSpPr>
      </xdr:nvSpPr>
      <xdr:spPr bwMode="auto">
        <a:xfrm>
          <a:off x="39052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919" name="Text Box 518">
          <a:extLst>
            <a:ext uri="{FF2B5EF4-FFF2-40B4-BE49-F238E27FC236}">
              <a16:creationId xmlns:a16="http://schemas.microsoft.com/office/drawing/2014/main" xmlns="" id="{5933419E-D46A-4651-AEFF-E12787A88576}"/>
            </a:ext>
          </a:extLst>
        </xdr:cNvPr>
        <xdr:cNvSpPr txBox="1">
          <a:spLocks noChangeArrowheads="1"/>
        </xdr:cNvSpPr>
      </xdr:nvSpPr>
      <xdr:spPr bwMode="auto">
        <a:xfrm>
          <a:off x="39052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920" name="Text Box 519">
          <a:extLst>
            <a:ext uri="{FF2B5EF4-FFF2-40B4-BE49-F238E27FC236}">
              <a16:creationId xmlns:a16="http://schemas.microsoft.com/office/drawing/2014/main" xmlns="" id="{566FD0FE-D525-4009-9821-245DA3726775}"/>
            </a:ext>
          </a:extLst>
        </xdr:cNvPr>
        <xdr:cNvSpPr txBox="1">
          <a:spLocks noChangeArrowheads="1"/>
        </xdr:cNvSpPr>
      </xdr:nvSpPr>
      <xdr:spPr bwMode="auto">
        <a:xfrm>
          <a:off x="39052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921" name="Text Box 520">
          <a:extLst>
            <a:ext uri="{FF2B5EF4-FFF2-40B4-BE49-F238E27FC236}">
              <a16:creationId xmlns:a16="http://schemas.microsoft.com/office/drawing/2014/main" xmlns="" id="{8D7B135A-172D-449A-BA6D-A2009EEB6291}"/>
            </a:ext>
          </a:extLst>
        </xdr:cNvPr>
        <xdr:cNvSpPr txBox="1">
          <a:spLocks noChangeArrowheads="1"/>
        </xdr:cNvSpPr>
      </xdr:nvSpPr>
      <xdr:spPr bwMode="auto">
        <a:xfrm>
          <a:off x="39052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922" name="Text Box 521">
          <a:extLst>
            <a:ext uri="{FF2B5EF4-FFF2-40B4-BE49-F238E27FC236}">
              <a16:creationId xmlns:a16="http://schemas.microsoft.com/office/drawing/2014/main" xmlns="" id="{5D4C298D-8BB2-42F0-A012-EB719E17F412}"/>
            </a:ext>
          </a:extLst>
        </xdr:cNvPr>
        <xdr:cNvSpPr txBox="1">
          <a:spLocks noChangeArrowheads="1"/>
        </xdr:cNvSpPr>
      </xdr:nvSpPr>
      <xdr:spPr bwMode="auto">
        <a:xfrm>
          <a:off x="39052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923" name="Text Box 522">
          <a:extLst>
            <a:ext uri="{FF2B5EF4-FFF2-40B4-BE49-F238E27FC236}">
              <a16:creationId xmlns:a16="http://schemas.microsoft.com/office/drawing/2014/main" xmlns="" id="{8C7435BB-B074-40D0-8AAE-C8D7C2532AF2}"/>
            </a:ext>
          </a:extLst>
        </xdr:cNvPr>
        <xdr:cNvSpPr txBox="1">
          <a:spLocks noChangeArrowheads="1"/>
        </xdr:cNvSpPr>
      </xdr:nvSpPr>
      <xdr:spPr bwMode="auto">
        <a:xfrm>
          <a:off x="39052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924" name="Text Box 523">
          <a:extLst>
            <a:ext uri="{FF2B5EF4-FFF2-40B4-BE49-F238E27FC236}">
              <a16:creationId xmlns:a16="http://schemas.microsoft.com/office/drawing/2014/main" xmlns="" id="{9FDD85C5-489C-4E67-ACC2-CC6DE7C29620}"/>
            </a:ext>
          </a:extLst>
        </xdr:cNvPr>
        <xdr:cNvSpPr txBox="1">
          <a:spLocks noChangeArrowheads="1"/>
        </xdr:cNvSpPr>
      </xdr:nvSpPr>
      <xdr:spPr bwMode="auto">
        <a:xfrm>
          <a:off x="39052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925" name="Text Box 524">
          <a:extLst>
            <a:ext uri="{FF2B5EF4-FFF2-40B4-BE49-F238E27FC236}">
              <a16:creationId xmlns:a16="http://schemas.microsoft.com/office/drawing/2014/main" xmlns="" id="{BB83036B-5169-4F75-94B0-4B4CF3524613}"/>
            </a:ext>
          </a:extLst>
        </xdr:cNvPr>
        <xdr:cNvSpPr txBox="1">
          <a:spLocks noChangeArrowheads="1"/>
        </xdr:cNvSpPr>
      </xdr:nvSpPr>
      <xdr:spPr bwMode="auto">
        <a:xfrm>
          <a:off x="39052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926" name="Text Box 525">
          <a:extLst>
            <a:ext uri="{FF2B5EF4-FFF2-40B4-BE49-F238E27FC236}">
              <a16:creationId xmlns:a16="http://schemas.microsoft.com/office/drawing/2014/main" xmlns="" id="{50A75F7F-5823-49F3-9E1E-6C856FBCCA88}"/>
            </a:ext>
          </a:extLst>
        </xdr:cNvPr>
        <xdr:cNvSpPr txBox="1">
          <a:spLocks noChangeArrowheads="1"/>
        </xdr:cNvSpPr>
      </xdr:nvSpPr>
      <xdr:spPr bwMode="auto">
        <a:xfrm>
          <a:off x="39052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927" name="Text Box 526">
          <a:extLst>
            <a:ext uri="{FF2B5EF4-FFF2-40B4-BE49-F238E27FC236}">
              <a16:creationId xmlns:a16="http://schemas.microsoft.com/office/drawing/2014/main" xmlns="" id="{025D22A6-0F3B-44C4-A03A-781F4B5C7590}"/>
            </a:ext>
          </a:extLst>
        </xdr:cNvPr>
        <xdr:cNvSpPr txBox="1">
          <a:spLocks noChangeArrowheads="1"/>
        </xdr:cNvSpPr>
      </xdr:nvSpPr>
      <xdr:spPr bwMode="auto">
        <a:xfrm>
          <a:off x="39052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928" name="Text Box 527">
          <a:extLst>
            <a:ext uri="{FF2B5EF4-FFF2-40B4-BE49-F238E27FC236}">
              <a16:creationId xmlns:a16="http://schemas.microsoft.com/office/drawing/2014/main" xmlns="" id="{46E949AC-CDBC-4331-983E-961144CC8A94}"/>
            </a:ext>
          </a:extLst>
        </xdr:cNvPr>
        <xdr:cNvSpPr txBox="1">
          <a:spLocks noChangeArrowheads="1"/>
        </xdr:cNvSpPr>
      </xdr:nvSpPr>
      <xdr:spPr bwMode="auto">
        <a:xfrm>
          <a:off x="39052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929" name="Text Box 528">
          <a:extLst>
            <a:ext uri="{FF2B5EF4-FFF2-40B4-BE49-F238E27FC236}">
              <a16:creationId xmlns:a16="http://schemas.microsoft.com/office/drawing/2014/main" xmlns="" id="{C27925B9-B9DD-432B-92C0-64301CF01785}"/>
            </a:ext>
          </a:extLst>
        </xdr:cNvPr>
        <xdr:cNvSpPr txBox="1">
          <a:spLocks noChangeArrowheads="1"/>
        </xdr:cNvSpPr>
      </xdr:nvSpPr>
      <xdr:spPr bwMode="auto">
        <a:xfrm>
          <a:off x="39052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930" name="Text Box 529">
          <a:extLst>
            <a:ext uri="{FF2B5EF4-FFF2-40B4-BE49-F238E27FC236}">
              <a16:creationId xmlns:a16="http://schemas.microsoft.com/office/drawing/2014/main" xmlns="" id="{E6918EDF-6552-4F66-9F8F-CBA2CBFBD9C8}"/>
            </a:ext>
          </a:extLst>
        </xdr:cNvPr>
        <xdr:cNvSpPr txBox="1">
          <a:spLocks noChangeArrowheads="1"/>
        </xdr:cNvSpPr>
      </xdr:nvSpPr>
      <xdr:spPr bwMode="auto">
        <a:xfrm>
          <a:off x="39052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931" name="Text Box 530">
          <a:extLst>
            <a:ext uri="{FF2B5EF4-FFF2-40B4-BE49-F238E27FC236}">
              <a16:creationId xmlns:a16="http://schemas.microsoft.com/office/drawing/2014/main" xmlns="" id="{603AADAC-9E56-47AE-919B-E10B48822B02}"/>
            </a:ext>
          </a:extLst>
        </xdr:cNvPr>
        <xdr:cNvSpPr txBox="1">
          <a:spLocks noChangeArrowheads="1"/>
        </xdr:cNvSpPr>
      </xdr:nvSpPr>
      <xdr:spPr bwMode="auto">
        <a:xfrm>
          <a:off x="39052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932" name="Text Box 531">
          <a:extLst>
            <a:ext uri="{FF2B5EF4-FFF2-40B4-BE49-F238E27FC236}">
              <a16:creationId xmlns:a16="http://schemas.microsoft.com/office/drawing/2014/main" xmlns="" id="{89E3B429-1734-4D6F-8F2E-312FE66D5789}"/>
            </a:ext>
          </a:extLst>
        </xdr:cNvPr>
        <xdr:cNvSpPr txBox="1">
          <a:spLocks noChangeArrowheads="1"/>
        </xdr:cNvSpPr>
      </xdr:nvSpPr>
      <xdr:spPr bwMode="auto">
        <a:xfrm>
          <a:off x="39052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933" name="Text Box 532">
          <a:extLst>
            <a:ext uri="{FF2B5EF4-FFF2-40B4-BE49-F238E27FC236}">
              <a16:creationId xmlns:a16="http://schemas.microsoft.com/office/drawing/2014/main" xmlns="" id="{149EEE44-A591-47BF-887A-78E9FED8230F}"/>
            </a:ext>
          </a:extLst>
        </xdr:cNvPr>
        <xdr:cNvSpPr txBox="1">
          <a:spLocks noChangeArrowheads="1"/>
        </xdr:cNvSpPr>
      </xdr:nvSpPr>
      <xdr:spPr bwMode="auto">
        <a:xfrm>
          <a:off x="39052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934" name="Text Box 533">
          <a:extLst>
            <a:ext uri="{FF2B5EF4-FFF2-40B4-BE49-F238E27FC236}">
              <a16:creationId xmlns:a16="http://schemas.microsoft.com/office/drawing/2014/main" xmlns="" id="{6A9E9796-59B4-4ED1-910E-DD7A645414AE}"/>
            </a:ext>
          </a:extLst>
        </xdr:cNvPr>
        <xdr:cNvSpPr txBox="1">
          <a:spLocks noChangeArrowheads="1"/>
        </xdr:cNvSpPr>
      </xdr:nvSpPr>
      <xdr:spPr bwMode="auto">
        <a:xfrm>
          <a:off x="39052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935" name="Text Box 534">
          <a:extLst>
            <a:ext uri="{FF2B5EF4-FFF2-40B4-BE49-F238E27FC236}">
              <a16:creationId xmlns:a16="http://schemas.microsoft.com/office/drawing/2014/main" xmlns="" id="{B35616FE-DFCC-4ADA-B015-F5CFE7735638}"/>
            </a:ext>
          </a:extLst>
        </xdr:cNvPr>
        <xdr:cNvSpPr txBox="1">
          <a:spLocks noChangeArrowheads="1"/>
        </xdr:cNvSpPr>
      </xdr:nvSpPr>
      <xdr:spPr bwMode="auto">
        <a:xfrm>
          <a:off x="39052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936" name="Text Box 535">
          <a:extLst>
            <a:ext uri="{FF2B5EF4-FFF2-40B4-BE49-F238E27FC236}">
              <a16:creationId xmlns:a16="http://schemas.microsoft.com/office/drawing/2014/main" xmlns="" id="{46E37D6F-D395-46AB-9628-EBF3B0E78586}"/>
            </a:ext>
          </a:extLst>
        </xdr:cNvPr>
        <xdr:cNvSpPr txBox="1">
          <a:spLocks noChangeArrowheads="1"/>
        </xdr:cNvSpPr>
      </xdr:nvSpPr>
      <xdr:spPr bwMode="auto">
        <a:xfrm>
          <a:off x="39052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937" name="Text Box 536">
          <a:extLst>
            <a:ext uri="{FF2B5EF4-FFF2-40B4-BE49-F238E27FC236}">
              <a16:creationId xmlns:a16="http://schemas.microsoft.com/office/drawing/2014/main" xmlns="" id="{003ADA1A-6F90-4A32-BA35-B01BE042009E}"/>
            </a:ext>
          </a:extLst>
        </xdr:cNvPr>
        <xdr:cNvSpPr txBox="1">
          <a:spLocks noChangeArrowheads="1"/>
        </xdr:cNvSpPr>
      </xdr:nvSpPr>
      <xdr:spPr bwMode="auto">
        <a:xfrm>
          <a:off x="39052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938" name="Text Box 537">
          <a:extLst>
            <a:ext uri="{FF2B5EF4-FFF2-40B4-BE49-F238E27FC236}">
              <a16:creationId xmlns:a16="http://schemas.microsoft.com/office/drawing/2014/main" xmlns="" id="{F10E5CA4-F9C3-4942-BF94-E35F86FE5B59}"/>
            </a:ext>
          </a:extLst>
        </xdr:cNvPr>
        <xdr:cNvSpPr txBox="1">
          <a:spLocks noChangeArrowheads="1"/>
        </xdr:cNvSpPr>
      </xdr:nvSpPr>
      <xdr:spPr bwMode="auto">
        <a:xfrm>
          <a:off x="39052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939" name="Text Box 538">
          <a:extLst>
            <a:ext uri="{FF2B5EF4-FFF2-40B4-BE49-F238E27FC236}">
              <a16:creationId xmlns:a16="http://schemas.microsoft.com/office/drawing/2014/main" xmlns="" id="{C0F66FF4-2D77-4A00-8C93-E515598D8BD9}"/>
            </a:ext>
          </a:extLst>
        </xdr:cNvPr>
        <xdr:cNvSpPr txBox="1">
          <a:spLocks noChangeArrowheads="1"/>
        </xdr:cNvSpPr>
      </xdr:nvSpPr>
      <xdr:spPr bwMode="auto">
        <a:xfrm>
          <a:off x="39052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940" name="Text Box 539">
          <a:extLst>
            <a:ext uri="{FF2B5EF4-FFF2-40B4-BE49-F238E27FC236}">
              <a16:creationId xmlns:a16="http://schemas.microsoft.com/office/drawing/2014/main" xmlns="" id="{71D960CD-7B80-450D-BDE8-676981EBA2C4}"/>
            </a:ext>
          </a:extLst>
        </xdr:cNvPr>
        <xdr:cNvSpPr txBox="1">
          <a:spLocks noChangeArrowheads="1"/>
        </xdr:cNvSpPr>
      </xdr:nvSpPr>
      <xdr:spPr bwMode="auto">
        <a:xfrm>
          <a:off x="39052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941" name="Text Box 540">
          <a:extLst>
            <a:ext uri="{FF2B5EF4-FFF2-40B4-BE49-F238E27FC236}">
              <a16:creationId xmlns:a16="http://schemas.microsoft.com/office/drawing/2014/main" xmlns="" id="{1E7423B4-4236-4E3C-859A-9B5C16D7AFDD}"/>
            </a:ext>
          </a:extLst>
        </xdr:cNvPr>
        <xdr:cNvSpPr txBox="1">
          <a:spLocks noChangeArrowheads="1"/>
        </xdr:cNvSpPr>
      </xdr:nvSpPr>
      <xdr:spPr bwMode="auto">
        <a:xfrm>
          <a:off x="39052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942" name="Text Box 541">
          <a:extLst>
            <a:ext uri="{FF2B5EF4-FFF2-40B4-BE49-F238E27FC236}">
              <a16:creationId xmlns:a16="http://schemas.microsoft.com/office/drawing/2014/main" xmlns="" id="{741C6BB5-EC05-4332-8B9A-66BB7E1C80E1}"/>
            </a:ext>
          </a:extLst>
        </xdr:cNvPr>
        <xdr:cNvSpPr txBox="1">
          <a:spLocks noChangeArrowheads="1"/>
        </xdr:cNvSpPr>
      </xdr:nvSpPr>
      <xdr:spPr bwMode="auto">
        <a:xfrm>
          <a:off x="39052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943" name="Text Box 542">
          <a:extLst>
            <a:ext uri="{FF2B5EF4-FFF2-40B4-BE49-F238E27FC236}">
              <a16:creationId xmlns:a16="http://schemas.microsoft.com/office/drawing/2014/main" xmlns="" id="{8F9AF6DC-E855-4F11-A11D-1D93E9F21D2B}"/>
            </a:ext>
          </a:extLst>
        </xdr:cNvPr>
        <xdr:cNvSpPr txBox="1">
          <a:spLocks noChangeArrowheads="1"/>
        </xdr:cNvSpPr>
      </xdr:nvSpPr>
      <xdr:spPr bwMode="auto">
        <a:xfrm>
          <a:off x="39052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944" name="Text Box 543">
          <a:extLst>
            <a:ext uri="{FF2B5EF4-FFF2-40B4-BE49-F238E27FC236}">
              <a16:creationId xmlns:a16="http://schemas.microsoft.com/office/drawing/2014/main" xmlns="" id="{FFF4E6DB-E193-4835-B039-BBB978A7BCE4}"/>
            </a:ext>
          </a:extLst>
        </xdr:cNvPr>
        <xdr:cNvSpPr txBox="1">
          <a:spLocks noChangeArrowheads="1"/>
        </xdr:cNvSpPr>
      </xdr:nvSpPr>
      <xdr:spPr bwMode="auto">
        <a:xfrm>
          <a:off x="39052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945" name="Text Box 544">
          <a:extLst>
            <a:ext uri="{FF2B5EF4-FFF2-40B4-BE49-F238E27FC236}">
              <a16:creationId xmlns:a16="http://schemas.microsoft.com/office/drawing/2014/main" xmlns="" id="{FDF18B90-883F-4DA6-A624-597859BD05C5}"/>
            </a:ext>
          </a:extLst>
        </xdr:cNvPr>
        <xdr:cNvSpPr txBox="1">
          <a:spLocks noChangeArrowheads="1"/>
        </xdr:cNvSpPr>
      </xdr:nvSpPr>
      <xdr:spPr bwMode="auto">
        <a:xfrm>
          <a:off x="39052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946" name="Text Box 545">
          <a:extLst>
            <a:ext uri="{FF2B5EF4-FFF2-40B4-BE49-F238E27FC236}">
              <a16:creationId xmlns:a16="http://schemas.microsoft.com/office/drawing/2014/main" xmlns="" id="{F07628AF-F457-4517-B0D8-5B2017B18A48}"/>
            </a:ext>
          </a:extLst>
        </xdr:cNvPr>
        <xdr:cNvSpPr txBox="1">
          <a:spLocks noChangeArrowheads="1"/>
        </xdr:cNvSpPr>
      </xdr:nvSpPr>
      <xdr:spPr bwMode="auto">
        <a:xfrm>
          <a:off x="39052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947" name="Text Box 546">
          <a:extLst>
            <a:ext uri="{FF2B5EF4-FFF2-40B4-BE49-F238E27FC236}">
              <a16:creationId xmlns:a16="http://schemas.microsoft.com/office/drawing/2014/main" xmlns="" id="{9050578B-5806-49CA-9B61-BACAD7DD9BB3}"/>
            </a:ext>
          </a:extLst>
        </xdr:cNvPr>
        <xdr:cNvSpPr txBox="1">
          <a:spLocks noChangeArrowheads="1"/>
        </xdr:cNvSpPr>
      </xdr:nvSpPr>
      <xdr:spPr bwMode="auto">
        <a:xfrm>
          <a:off x="39052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948" name="Text Box 547">
          <a:extLst>
            <a:ext uri="{FF2B5EF4-FFF2-40B4-BE49-F238E27FC236}">
              <a16:creationId xmlns:a16="http://schemas.microsoft.com/office/drawing/2014/main" xmlns="" id="{A4A3A7EF-7C5C-498D-8B50-E90E7295E393}"/>
            </a:ext>
          </a:extLst>
        </xdr:cNvPr>
        <xdr:cNvSpPr txBox="1">
          <a:spLocks noChangeArrowheads="1"/>
        </xdr:cNvSpPr>
      </xdr:nvSpPr>
      <xdr:spPr bwMode="auto">
        <a:xfrm>
          <a:off x="39052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949" name="Text Box 548">
          <a:extLst>
            <a:ext uri="{FF2B5EF4-FFF2-40B4-BE49-F238E27FC236}">
              <a16:creationId xmlns:a16="http://schemas.microsoft.com/office/drawing/2014/main" xmlns="" id="{A0C59E4C-C402-447E-9AFD-84DC2649D762}"/>
            </a:ext>
          </a:extLst>
        </xdr:cNvPr>
        <xdr:cNvSpPr txBox="1">
          <a:spLocks noChangeArrowheads="1"/>
        </xdr:cNvSpPr>
      </xdr:nvSpPr>
      <xdr:spPr bwMode="auto">
        <a:xfrm>
          <a:off x="39052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950" name="Text Box 549">
          <a:extLst>
            <a:ext uri="{FF2B5EF4-FFF2-40B4-BE49-F238E27FC236}">
              <a16:creationId xmlns:a16="http://schemas.microsoft.com/office/drawing/2014/main" xmlns="" id="{03BFB289-99A5-4EE4-B471-39FF4D70474B}"/>
            </a:ext>
          </a:extLst>
        </xdr:cNvPr>
        <xdr:cNvSpPr txBox="1">
          <a:spLocks noChangeArrowheads="1"/>
        </xdr:cNvSpPr>
      </xdr:nvSpPr>
      <xdr:spPr bwMode="auto">
        <a:xfrm>
          <a:off x="39052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951" name="Text Box 550">
          <a:extLst>
            <a:ext uri="{FF2B5EF4-FFF2-40B4-BE49-F238E27FC236}">
              <a16:creationId xmlns:a16="http://schemas.microsoft.com/office/drawing/2014/main" xmlns="" id="{F2EDB9E8-E28F-44F6-80F4-0BDD79B9D68F}"/>
            </a:ext>
          </a:extLst>
        </xdr:cNvPr>
        <xdr:cNvSpPr txBox="1">
          <a:spLocks noChangeArrowheads="1"/>
        </xdr:cNvSpPr>
      </xdr:nvSpPr>
      <xdr:spPr bwMode="auto">
        <a:xfrm>
          <a:off x="39052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952" name="Text Box 551">
          <a:extLst>
            <a:ext uri="{FF2B5EF4-FFF2-40B4-BE49-F238E27FC236}">
              <a16:creationId xmlns:a16="http://schemas.microsoft.com/office/drawing/2014/main" xmlns="" id="{6F026834-3C4C-4FFB-8CC0-DC74996E2971}"/>
            </a:ext>
          </a:extLst>
        </xdr:cNvPr>
        <xdr:cNvSpPr txBox="1">
          <a:spLocks noChangeArrowheads="1"/>
        </xdr:cNvSpPr>
      </xdr:nvSpPr>
      <xdr:spPr bwMode="auto">
        <a:xfrm>
          <a:off x="39052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953" name="Text Box 552">
          <a:extLst>
            <a:ext uri="{FF2B5EF4-FFF2-40B4-BE49-F238E27FC236}">
              <a16:creationId xmlns:a16="http://schemas.microsoft.com/office/drawing/2014/main" xmlns="" id="{BE03B676-B015-41D4-BC41-9D0C2BEC6C8E}"/>
            </a:ext>
          </a:extLst>
        </xdr:cNvPr>
        <xdr:cNvSpPr txBox="1">
          <a:spLocks noChangeArrowheads="1"/>
        </xdr:cNvSpPr>
      </xdr:nvSpPr>
      <xdr:spPr bwMode="auto">
        <a:xfrm>
          <a:off x="39052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954" name="Text Box 553">
          <a:extLst>
            <a:ext uri="{FF2B5EF4-FFF2-40B4-BE49-F238E27FC236}">
              <a16:creationId xmlns:a16="http://schemas.microsoft.com/office/drawing/2014/main" xmlns="" id="{529EA8BE-2E1A-4D3C-AB9E-92195C424FD0}"/>
            </a:ext>
          </a:extLst>
        </xdr:cNvPr>
        <xdr:cNvSpPr txBox="1">
          <a:spLocks noChangeArrowheads="1"/>
        </xdr:cNvSpPr>
      </xdr:nvSpPr>
      <xdr:spPr bwMode="auto">
        <a:xfrm>
          <a:off x="39052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955" name="Text Box 554">
          <a:extLst>
            <a:ext uri="{FF2B5EF4-FFF2-40B4-BE49-F238E27FC236}">
              <a16:creationId xmlns:a16="http://schemas.microsoft.com/office/drawing/2014/main" xmlns="" id="{41899498-BD48-4554-8D8B-5A514E929FDC}"/>
            </a:ext>
          </a:extLst>
        </xdr:cNvPr>
        <xdr:cNvSpPr txBox="1">
          <a:spLocks noChangeArrowheads="1"/>
        </xdr:cNvSpPr>
      </xdr:nvSpPr>
      <xdr:spPr bwMode="auto">
        <a:xfrm>
          <a:off x="39052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956" name="Text Box 555">
          <a:extLst>
            <a:ext uri="{FF2B5EF4-FFF2-40B4-BE49-F238E27FC236}">
              <a16:creationId xmlns:a16="http://schemas.microsoft.com/office/drawing/2014/main" xmlns="" id="{1B282856-4FA0-4300-B886-8155EC0AEA87}"/>
            </a:ext>
          </a:extLst>
        </xdr:cNvPr>
        <xdr:cNvSpPr txBox="1">
          <a:spLocks noChangeArrowheads="1"/>
        </xdr:cNvSpPr>
      </xdr:nvSpPr>
      <xdr:spPr bwMode="auto">
        <a:xfrm>
          <a:off x="39052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957" name="Text Box 556">
          <a:extLst>
            <a:ext uri="{FF2B5EF4-FFF2-40B4-BE49-F238E27FC236}">
              <a16:creationId xmlns:a16="http://schemas.microsoft.com/office/drawing/2014/main" xmlns="" id="{D8D42148-ACA4-467E-A7F5-75165A28726A}"/>
            </a:ext>
          </a:extLst>
        </xdr:cNvPr>
        <xdr:cNvSpPr txBox="1">
          <a:spLocks noChangeArrowheads="1"/>
        </xdr:cNvSpPr>
      </xdr:nvSpPr>
      <xdr:spPr bwMode="auto">
        <a:xfrm>
          <a:off x="39052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958" name="Text Box 557">
          <a:extLst>
            <a:ext uri="{FF2B5EF4-FFF2-40B4-BE49-F238E27FC236}">
              <a16:creationId xmlns:a16="http://schemas.microsoft.com/office/drawing/2014/main" xmlns="" id="{33EE86FF-1FE2-4FF5-B538-D61CC7C2027F}"/>
            </a:ext>
          </a:extLst>
        </xdr:cNvPr>
        <xdr:cNvSpPr txBox="1">
          <a:spLocks noChangeArrowheads="1"/>
        </xdr:cNvSpPr>
      </xdr:nvSpPr>
      <xdr:spPr bwMode="auto">
        <a:xfrm>
          <a:off x="39052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959" name="Text Box 558">
          <a:extLst>
            <a:ext uri="{FF2B5EF4-FFF2-40B4-BE49-F238E27FC236}">
              <a16:creationId xmlns:a16="http://schemas.microsoft.com/office/drawing/2014/main" xmlns="" id="{6A5D7219-DB15-46AE-BAD6-023A69FB7935}"/>
            </a:ext>
          </a:extLst>
        </xdr:cNvPr>
        <xdr:cNvSpPr txBox="1">
          <a:spLocks noChangeArrowheads="1"/>
        </xdr:cNvSpPr>
      </xdr:nvSpPr>
      <xdr:spPr bwMode="auto">
        <a:xfrm>
          <a:off x="39052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960" name="Text Box 559">
          <a:extLst>
            <a:ext uri="{FF2B5EF4-FFF2-40B4-BE49-F238E27FC236}">
              <a16:creationId xmlns:a16="http://schemas.microsoft.com/office/drawing/2014/main" xmlns="" id="{5BEE0E74-9851-4E53-88C0-7E7DD338FDC2}"/>
            </a:ext>
          </a:extLst>
        </xdr:cNvPr>
        <xdr:cNvSpPr txBox="1">
          <a:spLocks noChangeArrowheads="1"/>
        </xdr:cNvSpPr>
      </xdr:nvSpPr>
      <xdr:spPr bwMode="auto">
        <a:xfrm>
          <a:off x="39052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961" name="Text Box 560">
          <a:extLst>
            <a:ext uri="{FF2B5EF4-FFF2-40B4-BE49-F238E27FC236}">
              <a16:creationId xmlns:a16="http://schemas.microsoft.com/office/drawing/2014/main" xmlns="" id="{ABF382E0-981C-4325-959E-C700B7724CE1}"/>
            </a:ext>
          </a:extLst>
        </xdr:cNvPr>
        <xdr:cNvSpPr txBox="1">
          <a:spLocks noChangeArrowheads="1"/>
        </xdr:cNvSpPr>
      </xdr:nvSpPr>
      <xdr:spPr bwMode="auto">
        <a:xfrm>
          <a:off x="39052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962" name="Text Box 561">
          <a:extLst>
            <a:ext uri="{FF2B5EF4-FFF2-40B4-BE49-F238E27FC236}">
              <a16:creationId xmlns:a16="http://schemas.microsoft.com/office/drawing/2014/main" xmlns="" id="{BFB52084-DC77-44F9-9A47-52F07334C182}"/>
            </a:ext>
          </a:extLst>
        </xdr:cNvPr>
        <xdr:cNvSpPr txBox="1">
          <a:spLocks noChangeArrowheads="1"/>
        </xdr:cNvSpPr>
      </xdr:nvSpPr>
      <xdr:spPr bwMode="auto">
        <a:xfrm>
          <a:off x="39052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963" name="Text Box 562">
          <a:extLst>
            <a:ext uri="{FF2B5EF4-FFF2-40B4-BE49-F238E27FC236}">
              <a16:creationId xmlns:a16="http://schemas.microsoft.com/office/drawing/2014/main" xmlns="" id="{141F2160-0672-4F19-97D5-10D6AC3B1506}"/>
            </a:ext>
          </a:extLst>
        </xdr:cNvPr>
        <xdr:cNvSpPr txBox="1">
          <a:spLocks noChangeArrowheads="1"/>
        </xdr:cNvSpPr>
      </xdr:nvSpPr>
      <xdr:spPr bwMode="auto">
        <a:xfrm>
          <a:off x="39052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964" name="Text Box 563">
          <a:extLst>
            <a:ext uri="{FF2B5EF4-FFF2-40B4-BE49-F238E27FC236}">
              <a16:creationId xmlns:a16="http://schemas.microsoft.com/office/drawing/2014/main" xmlns="" id="{0C12FD35-20A3-4F1A-918F-3D651C890549}"/>
            </a:ext>
          </a:extLst>
        </xdr:cNvPr>
        <xdr:cNvSpPr txBox="1">
          <a:spLocks noChangeArrowheads="1"/>
        </xdr:cNvSpPr>
      </xdr:nvSpPr>
      <xdr:spPr bwMode="auto">
        <a:xfrm>
          <a:off x="39052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965" name="Text Box 564">
          <a:extLst>
            <a:ext uri="{FF2B5EF4-FFF2-40B4-BE49-F238E27FC236}">
              <a16:creationId xmlns:a16="http://schemas.microsoft.com/office/drawing/2014/main" xmlns="" id="{A514E147-AE17-4EC6-A34B-419AFD0150B8}"/>
            </a:ext>
          </a:extLst>
        </xdr:cNvPr>
        <xdr:cNvSpPr txBox="1">
          <a:spLocks noChangeArrowheads="1"/>
        </xdr:cNvSpPr>
      </xdr:nvSpPr>
      <xdr:spPr bwMode="auto">
        <a:xfrm>
          <a:off x="39052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966" name="Text Box 565">
          <a:extLst>
            <a:ext uri="{FF2B5EF4-FFF2-40B4-BE49-F238E27FC236}">
              <a16:creationId xmlns:a16="http://schemas.microsoft.com/office/drawing/2014/main" xmlns="" id="{B033C2BD-1BBC-45EC-8A1D-B5E121357240}"/>
            </a:ext>
          </a:extLst>
        </xdr:cNvPr>
        <xdr:cNvSpPr txBox="1">
          <a:spLocks noChangeArrowheads="1"/>
        </xdr:cNvSpPr>
      </xdr:nvSpPr>
      <xdr:spPr bwMode="auto">
        <a:xfrm>
          <a:off x="39052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967" name="Text Box 566">
          <a:extLst>
            <a:ext uri="{FF2B5EF4-FFF2-40B4-BE49-F238E27FC236}">
              <a16:creationId xmlns:a16="http://schemas.microsoft.com/office/drawing/2014/main" xmlns="" id="{5813F735-2B14-413E-BAD9-D456DDB68911}"/>
            </a:ext>
          </a:extLst>
        </xdr:cNvPr>
        <xdr:cNvSpPr txBox="1">
          <a:spLocks noChangeArrowheads="1"/>
        </xdr:cNvSpPr>
      </xdr:nvSpPr>
      <xdr:spPr bwMode="auto">
        <a:xfrm>
          <a:off x="39052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968" name="Text Box 567">
          <a:extLst>
            <a:ext uri="{FF2B5EF4-FFF2-40B4-BE49-F238E27FC236}">
              <a16:creationId xmlns:a16="http://schemas.microsoft.com/office/drawing/2014/main" xmlns="" id="{95EC7739-2791-4BC9-B006-570664AD6121}"/>
            </a:ext>
          </a:extLst>
        </xdr:cNvPr>
        <xdr:cNvSpPr txBox="1">
          <a:spLocks noChangeArrowheads="1"/>
        </xdr:cNvSpPr>
      </xdr:nvSpPr>
      <xdr:spPr bwMode="auto">
        <a:xfrm>
          <a:off x="39052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969" name="Text Box 568">
          <a:extLst>
            <a:ext uri="{FF2B5EF4-FFF2-40B4-BE49-F238E27FC236}">
              <a16:creationId xmlns:a16="http://schemas.microsoft.com/office/drawing/2014/main" xmlns="" id="{407E75AD-5D5B-4C37-AF7A-4374A35ECB14}"/>
            </a:ext>
          </a:extLst>
        </xdr:cNvPr>
        <xdr:cNvSpPr txBox="1">
          <a:spLocks noChangeArrowheads="1"/>
        </xdr:cNvSpPr>
      </xdr:nvSpPr>
      <xdr:spPr bwMode="auto">
        <a:xfrm>
          <a:off x="39052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970" name="Text Box 569">
          <a:extLst>
            <a:ext uri="{FF2B5EF4-FFF2-40B4-BE49-F238E27FC236}">
              <a16:creationId xmlns:a16="http://schemas.microsoft.com/office/drawing/2014/main" xmlns="" id="{41CC2680-4F8C-4A6B-8CC4-7008553A4699}"/>
            </a:ext>
          </a:extLst>
        </xdr:cNvPr>
        <xdr:cNvSpPr txBox="1">
          <a:spLocks noChangeArrowheads="1"/>
        </xdr:cNvSpPr>
      </xdr:nvSpPr>
      <xdr:spPr bwMode="auto">
        <a:xfrm>
          <a:off x="39052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971" name="Text Box 570">
          <a:extLst>
            <a:ext uri="{FF2B5EF4-FFF2-40B4-BE49-F238E27FC236}">
              <a16:creationId xmlns:a16="http://schemas.microsoft.com/office/drawing/2014/main" xmlns="" id="{4AB3926A-6384-4141-BD48-95871B2CD35C}"/>
            </a:ext>
          </a:extLst>
        </xdr:cNvPr>
        <xdr:cNvSpPr txBox="1">
          <a:spLocks noChangeArrowheads="1"/>
        </xdr:cNvSpPr>
      </xdr:nvSpPr>
      <xdr:spPr bwMode="auto">
        <a:xfrm>
          <a:off x="39052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972" name="Text Box 571">
          <a:extLst>
            <a:ext uri="{FF2B5EF4-FFF2-40B4-BE49-F238E27FC236}">
              <a16:creationId xmlns:a16="http://schemas.microsoft.com/office/drawing/2014/main" xmlns="" id="{F0AC6A21-8DF6-4DBC-B2CF-2A744B7EB92C}"/>
            </a:ext>
          </a:extLst>
        </xdr:cNvPr>
        <xdr:cNvSpPr txBox="1">
          <a:spLocks noChangeArrowheads="1"/>
        </xdr:cNvSpPr>
      </xdr:nvSpPr>
      <xdr:spPr bwMode="auto">
        <a:xfrm>
          <a:off x="39052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973" name="Text Box 572">
          <a:extLst>
            <a:ext uri="{FF2B5EF4-FFF2-40B4-BE49-F238E27FC236}">
              <a16:creationId xmlns:a16="http://schemas.microsoft.com/office/drawing/2014/main" xmlns="" id="{8D00FDC7-7EF0-4A4D-B9A5-06552C1F57FD}"/>
            </a:ext>
          </a:extLst>
        </xdr:cNvPr>
        <xdr:cNvSpPr txBox="1">
          <a:spLocks noChangeArrowheads="1"/>
        </xdr:cNvSpPr>
      </xdr:nvSpPr>
      <xdr:spPr bwMode="auto">
        <a:xfrm>
          <a:off x="39052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974" name="Text Box 573">
          <a:extLst>
            <a:ext uri="{FF2B5EF4-FFF2-40B4-BE49-F238E27FC236}">
              <a16:creationId xmlns:a16="http://schemas.microsoft.com/office/drawing/2014/main" xmlns="" id="{3835D430-0C1B-4FE6-ADC1-71AD53E4EEB2}"/>
            </a:ext>
          </a:extLst>
        </xdr:cNvPr>
        <xdr:cNvSpPr txBox="1">
          <a:spLocks noChangeArrowheads="1"/>
        </xdr:cNvSpPr>
      </xdr:nvSpPr>
      <xdr:spPr bwMode="auto">
        <a:xfrm>
          <a:off x="39052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975" name="Text Box 574">
          <a:extLst>
            <a:ext uri="{FF2B5EF4-FFF2-40B4-BE49-F238E27FC236}">
              <a16:creationId xmlns:a16="http://schemas.microsoft.com/office/drawing/2014/main" xmlns="" id="{254E1AF9-20B4-4949-AEBA-9E054BF8F125}"/>
            </a:ext>
          </a:extLst>
        </xdr:cNvPr>
        <xdr:cNvSpPr txBox="1">
          <a:spLocks noChangeArrowheads="1"/>
        </xdr:cNvSpPr>
      </xdr:nvSpPr>
      <xdr:spPr bwMode="auto">
        <a:xfrm>
          <a:off x="39052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976" name="Text Box 575">
          <a:extLst>
            <a:ext uri="{FF2B5EF4-FFF2-40B4-BE49-F238E27FC236}">
              <a16:creationId xmlns:a16="http://schemas.microsoft.com/office/drawing/2014/main" xmlns="" id="{A10550D2-F204-4AAA-A60B-32E1BCE5E225}"/>
            </a:ext>
          </a:extLst>
        </xdr:cNvPr>
        <xdr:cNvSpPr txBox="1">
          <a:spLocks noChangeArrowheads="1"/>
        </xdr:cNvSpPr>
      </xdr:nvSpPr>
      <xdr:spPr bwMode="auto">
        <a:xfrm>
          <a:off x="39052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977" name="Text Box 576">
          <a:extLst>
            <a:ext uri="{FF2B5EF4-FFF2-40B4-BE49-F238E27FC236}">
              <a16:creationId xmlns:a16="http://schemas.microsoft.com/office/drawing/2014/main" xmlns="" id="{39C0CD4D-CA83-4160-80CA-3B673CD80BE5}"/>
            </a:ext>
          </a:extLst>
        </xdr:cNvPr>
        <xdr:cNvSpPr txBox="1">
          <a:spLocks noChangeArrowheads="1"/>
        </xdr:cNvSpPr>
      </xdr:nvSpPr>
      <xdr:spPr bwMode="auto">
        <a:xfrm>
          <a:off x="39052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978" name="Text Box 577">
          <a:extLst>
            <a:ext uri="{FF2B5EF4-FFF2-40B4-BE49-F238E27FC236}">
              <a16:creationId xmlns:a16="http://schemas.microsoft.com/office/drawing/2014/main" xmlns="" id="{1E2D832A-E3BF-48C7-9649-D5DEED8D9857}"/>
            </a:ext>
          </a:extLst>
        </xdr:cNvPr>
        <xdr:cNvSpPr txBox="1">
          <a:spLocks noChangeArrowheads="1"/>
        </xdr:cNvSpPr>
      </xdr:nvSpPr>
      <xdr:spPr bwMode="auto">
        <a:xfrm>
          <a:off x="39052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979" name="Text Box 578">
          <a:extLst>
            <a:ext uri="{FF2B5EF4-FFF2-40B4-BE49-F238E27FC236}">
              <a16:creationId xmlns:a16="http://schemas.microsoft.com/office/drawing/2014/main" xmlns="" id="{C97E23CC-8955-4148-8B32-F3766A7FCA45}"/>
            </a:ext>
          </a:extLst>
        </xdr:cNvPr>
        <xdr:cNvSpPr txBox="1">
          <a:spLocks noChangeArrowheads="1"/>
        </xdr:cNvSpPr>
      </xdr:nvSpPr>
      <xdr:spPr bwMode="auto">
        <a:xfrm>
          <a:off x="39052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980" name="Text Box 579">
          <a:extLst>
            <a:ext uri="{FF2B5EF4-FFF2-40B4-BE49-F238E27FC236}">
              <a16:creationId xmlns:a16="http://schemas.microsoft.com/office/drawing/2014/main" xmlns="" id="{417A52E2-85E2-482C-A06A-A6C438FC41BD}"/>
            </a:ext>
          </a:extLst>
        </xdr:cNvPr>
        <xdr:cNvSpPr txBox="1">
          <a:spLocks noChangeArrowheads="1"/>
        </xdr:cNvSpPr>
      </xdr:nvSpPr>
      <xdr:spPr bwMode="auto">
        <a:xfrm>
          <a:off x="39052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981" name="Text Box 580">
          <a:extLst>
            <a:ext uri="{FF2B5EF4-FFF2-40B4-BE49-F238E27FC236}">
              <a16:creationId xmlns:a16="http://schemas.microsoft.com/office/drawing/2014/main" xmlns="" id="{8AF10C6F-B198-4F94-BCD8-6FC584C417C8}"/>
            </a:ext>
          </a:extLst>
        </xdr:cNvPr>
        <xdr:cNvSpPr txBox="1">
          <a:spLocks noChangeArrowheads="1"/>
        </xdr:cNvSpPr>
      </xdr:nvSpPr>
      <xdr:spPr bwMode="auto">
        <a:xfrm>
          <a:off x="39052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982" name="Text Box 581">
          <a:extLst>
            <a:ext uri="{FF2B5EF4-FFF2-40B4-BE49-F238E27FC236}">
              <a16:creationId xmlns:a16="http://schemas.microsoft.com/office/drawing/2014/main" xmlns="" id="{298CAA26-C176-4EC2-A131-928A494D17F2}"/>
            </a:ext>
          </a:extLst>
        </xdr:cNvPr>
        <xdr:cNvSpPr txBox="1">
          <a:spLocks noChangeArrowheads="1"/>
        </xdr:cNvSpPr>
      </xdr:nvSpPr>
      <xdr:spPr bwMode="auto">
        <a:xfrm>
          <a:off x="39052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983" name="Text Box 582">
          <a:extLst>
            <a:ext uri="{FF2B5EF4-FFF2-40B4-BE49-F238E27FC236}">
              <a16:creationId xmlns:a16="http://schemas.microsoft.com/office/drawing/2014/main" xmlns="" id="{40BFFB7E-8637-4002-AA83-740BE0EF5301}"/>
            </a:ext>
          </a:extLst>
        </xdr:cNvPr>
        <xdr:cNvSpPr txBox="1">
          <a:spLocks noChangeArrowheads="1"/>
        </xdr:cNvSpPr>
      </xdr:nvSpPr>
      <xdr:spPr bwMode="auto">
        <a:xfrm>
          <a:off x="39052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984" name="Text Box 583">
          <a:extLst>
            <a:ext uri="{FF2B5EF4-FFF2-40B4-BE49-F238E27FC236}">
              <a16:creationId xmlns:a16="http://schemas.microsoft.com/office/drawing/2014/main" xmlns="" id="{AB093361-F555-4FE0-93F2-CDDB1D005F55}"/>
            </a:ext>
          </a:extLst>
        </xdr:cNvPr>
        <xdr:cNvSpPr txBox="1">
          <a:spLocks noChangeArrowheads="1"/>
        </xdr:cNvSpPr>
      </xdr:nvSpPr>
      <xdr:spPr bwMode="auto">
        <a:xfrm>
          <a:off x="39052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985" name="Text Box 584">
          <a:extLst>
            <a:ext uri="{FF2B5EF4-FFF2-40B4-BE49-F238E27FC236}">
              <a16:creationId xmlns:a16="http://schemas.microsoft.com/office/drawing/2014/main" xmlns="" id="{E79BB6AE-1DB3-4E70-BEE0-0F9C851D9085}"/>
            </a:ext>
          </a:extLst>
        </xdr:cNvPr>
        <xdr:cNvSpPr txBox="1">
          <a:spLocks noChangeArrowheads="1"/>
        </xdr:cNvSpPr>
      </xdr:nvSpPr>
      <xdr:spPr bwMode="auto">
        <a:xfrm>
          <a:off x="39052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986" name="Text Box 585">
          <a:extLst>
            <a:ext uri="{FF2B5EF4-FFF2-40B4-BE49-F238E27FC236}">
              <a16:creationId xmlns:a16="http://schemas.microsoft.com/office/drawing/2014/main" xmlns="" id="{558C8F46-382D-49E5-A6BD-E97CDCCD48A8}"/>
            </a:ext>
          </a:extLst>
        </xdr:cNvPr>
        <xdr:cNvSpPr txBox="1">
          <a:spLocks noChangeArrowheads="1"/>
        </xdr:cNvSpPr>
      </xdr:nvSpPr>
      <xdr:spPr bwMode="auto">
        <a:xfrm>
          <a:off x="39052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987" name="Text Box 586">
          <a:extLst>
            <a:ext uri="{FF2B5EF4-FFF2-40B4-BE49-F238E27FC236}">
              <a16:creationId xmlns:a16="http://schemas.microsoft.com/office/drawing/2014/main" xmlns="" id="{CD21F7DC-D07E-4166-B709-66C0F8A3A7EF}"/>
            </a:ext>
          </a:extLst>
        </xdr:cNvPr>
        <xdr:cNvSpPr txBox="1">
          <a:spLocks noChangeArrowheads="1"/>
        </xdr:cNvSpPr>
      </xdr:nvSpPr>
      <xdr:spPr bwMode="auto">
        <a:xfrm>
          <a:off x="39052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988" name="Text Box 587">
          <a:extLst>
            <a:ext uri="{FF2B5EF4-FFF2-40B4-BE49-F238E27FC236}">
              <a16:creationId xmlns:a16="http://schemas.microsoft.com/office/drawing/2014/main" xmlns="" id="{63024AA9-C96D-4473-95D6-B90582B648E5}"/>
            </a:ext>
          </a:extLst>
        </xdr:cNvPr>
        <xdr:cNvSpPr txBox="1">
          <a:spLocks noChangeArrowheads="1"/>
        </xdr:cNvSpPr>
      </xdr:nvSpPr>
      <xdr:spPr bwMode="auto">
        <a:xfrm>
          <a:off x="39052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989" name="Text Box 588">
          <a:extLst>
            <a:ext uri="{FF2B5EF4-FFF2-40B4-BE49-F238E27FC236}">
              <a16:creationId xmlns:a16="http://schemas.microsoft.com/office/drawing/2014/main" xmlns="" id="{BC903F39-19A4-4EC2-939D-EF5A539F7B8D}"/>
            </a:ext>
          </a:extLst>
        </xdr:cNvPr>
        <xdr:cNvSpPr txBox="1">
          <a:spLocks noChangeArrowheads="1"/>
        </xdr:cNvSpPr>
      </xdr:nvSpPr>
      <xdr:spPr bwMode="auto">
        <a:xfrm>
          <a:off x="39052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990" name="Text Box 589">
          <a:extLst>
            <a:ext uri="{FF2B5EF4-FFF2-40B4-BE49-F238E27FC236}">
              <a16:creationId xmlns:a16="http://schemas.microsoft.com/office/drawing/2014/main" xmlns="" id="{3EDE932C-FD45-45A3-B033-B525DE1B30D0}"/>
            </a:ext>
          </a:extLst>
        </xdr:cNvPr>
        <xdr:cNvSpPr txBox="1">
          <a:spLocks noChangeArrowheads="1"/>
        </xdr:cNvSpPr>
      </xdr:nvSpPr>
      <xdr:spPr bwMode="auto">
        <a:xfrm>
          <a:off x="39052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991" name="Text Box 590">
          <a:extLst>
            <a:ext uri="{FF2B5EF4-FFF2-40B4-BE49-F238E27FC236}">
              <a16:creationId xmlns:a16="http://schemas.microsoft.com/office/drawing/2014/main" xmlns="" id="{EECD6E33-2B3B-4A8D-8CCB-72E4408D4A86}"/>
            </a:ext>
          </a:extLst>
        </xdr:cNvPr>
        <xdr:cNvSpPr txBox="1">
          <a:spLocks noChangeArrowheads="1"/>
        </xdr:cNvSpPr>
      </xdr:nvSpPr>
      <xdr:spPr bwMode="auto">
        <a:xfrm>
          <a:off x="39052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992" name="Text Box 591">
          <a:extLst>
            <a:ext uri="{FF2B5EF4-FFF2-40B4-BE49-F238E27FC236}">
              <a16:creationId xmlns:a16="http://schemas.microsoft.com/office/drawing/2014/main" xmlns="" id="{6D9A1859-C98F-417E-8F6A-0469C732A2D9}"/>
            </a:ext>
          </a:extLst>
        </xdr:cNvPr>
        <xdr:cNvSpPr txBox="1">
          <a:spLocks noChangeArrowheads="1"/>
        </xdr:cNvSpPr>
      </xdr:nvSpPr>
      <xdr:spPr bwMode="auto">
        <a:xfrm>
          <a:off x="39052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993" name="Text Box 592">
          <a:extLst>
            <a:ext uri="{FF2B5EF4-FFF2-40B4-BE49-F238E27FC236}">
              <a16:creationId xmlns:a16="http://schemas.microsoft.com/office/drawing/2014/main" xmlns="" id="{3D659ED0-C119-4520-9404-7274C6561412}"/>
            </a:ext>
          </a:extLst>
        </xdr:cNvPr>
        <xdr:cNvSpPr txBox="1">
          <a:spLocks noChangeArrowheads="1"/>
        </xdr:cNvSpPr>
      </xdr:nvSpPr>
      <xdr:spPr bwMode="auto">
        <a:xfrm>
          <a:off x="39052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994" name="Text Box 593">
          <a:extLst>
            <a:ext uri="{FF2B5EF4-FFF2-40B4-BE49-F238E27FC236}">
              <a16:creationId xmlns:a16="http://schemas.microsoft.com/office/drawing/2014/main" xmlns="" id="{C146BFE4-2A1F-46D5-8D62-D254110A4D3B}"/>
            </a:ext>
          </a:extLst>
        </xdr:cNvPr>
        <xdr:cNvSpPr txBox="1">
          <a:spLocks noChangeArrowheads="1"/>
        </xdr:cNvSpPr>
      </xdr:nvSpPr>
      <xdr:spPr bwMode="auto">
        <a:xfrm>
          <a:off x="39052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995" name="Text Box 594">
          <a:extLst>
            <a:ext uri="{FF2B5EF4-FFF2-40B4-BE49-F238E27FC236}">
              <a16:creationId xmlns:a16="http://schemas.microsoft.com/office/drawing/2014/main" xmlns="" id="{338038C6-E9C8-496D-BD52-52E048773282}"/>
            </a:ext>
          </a:extLst>
        </xdr:cNvPr>
        <xdr:cNvSpPr txBox="1">
          <a:spLocks noChangeArrowheads="1"/>
        </xdr:cNvSpPr>
      </xdr:nvSpPr>
      <xdr:spPr bwMode="auto">
        <a:xfrm>
          <a:off x="39052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996" name="Text Box 595">
          <a:extLst>
            <a:ext uri="{FF2B5EF4-FFF2-40B4-BE49-F238E27FC236}">
              <a16:creationId xmlns:a16="http://schemas.microsoft.com/office/drawing/2014/main" xmlns="" id="{5AFE72FC-B21F-4142-AF7A-517E492B3041}"/>
            </a:ext>
          </a:extLst>
        </xdr:cNvPr>
        <xdr:cNvSpPr txBox="1">
          <a:spLocks noChangeArrowheads="1"/>
        </xdr:cNvSpPr>
      </xdr:nvSpPr>
      <xdr:spPr bwMode="auto">
        <a:xfrm>
          <a:off x="39052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997" name="Text Box 596">
          <a:extLst>
            <a:ext uri="{FF2B5EF4-FFF2-40B4-BE49-F238E27FC236}">
              <a16:creationId xmlns:a16="http://schemas.microsoft.com/office/drawing/2014/main" xmlns="" id="{807792AF-5A5E-4367-96D9-72558922D0B8}"/>
            </a:ext>
          </a:extLst>
        </xdr:cNvPr>
        <xdr:cNvSpPr txBox="1">
          <a:spLocks noChangeArrowheads="1"/>
        </xdr:cNvSpPr>
      </xdr:nvSpPr>
      <xdr:spPr bwMode="auto">
        <a:xfrm>
          <a:off x="39052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998" name="Text Box 597">
          <a:extLst>
            <a:ext uri="{FF2B5EF4-FFF2-40B4-BE49-F238E27FC236}">
              <a16:creationId xmlns:a16="http://schemas.microsoft.com/office/drawing/2014/main" xmlns="" id="{FA22D158-2083-49CF-80CA-B86A7EB131CB}"/>
            </a:ext>
          </a:extLst>
        </xdr:cNvPr>
        <xdr:cNvSpPr txBox="1">
          <a:spLocks noChangeArrowheads="1"/>
        </xdr:cNvSpPr>
      </xdr:nvSpPr>
      <xdr:spPr bwMode="auto">
        <a:xfrm>
          <a:off x="39052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999" name="Text Box 598">
          <a:extLst>
            <a:ext uri="{FF2B5EF4-FFF2-40B4-BE49-F238E27FC236}">
              <a16:creationId xmlns:a16="http://schemas.microsoft.com/office/drawing/2014/main" xmlns="" id="{70E1ED0A-B0E3-4F19-85FB-C8A46F690D58}"/>
            </a:ext>
          </a:extLst>
        </xdr:cNvPr>
        <xdr:cNvSpPr txBox="1">
          <a:spLocks noChangeArrowheads="1"/>
        </xdr:cNvSpPr>
      </xdr:nvSpPr>
      <xdr:spPr bwMode="auto">
        <a:xfrm>
          <a:off x="39052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000" name="Text Box 599">
          <a:extLst>
            <a:ext uri="{FF2B5EF4-FFF2-40B4-BE49-F238E27FC236}">
              <a16:creationId xmlns:a16="http://schemas.microsoft.com/office/drawing/2014/main" xmlns="" id="{1DE3B3AF-4FE4-4819-A80E-52E27B549E14}"/>
            </a:ext>
          </a:extLst>
        </xdr:cNvPr>
        <xdr:cNvSpPr txBox="1">
          <a:spLocks noChangeArrowheads="1"/>
        </xdr:cNvSpPr>
      </xdr:nvSpPr>
      <xdr:spPr bwMode="auto">
        <a:xfrm>
          <a:off x="39052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001" name="Text Box 600">
          <a:extLst>
            <a:ext uri="{FF2B5EF4-FFF2-40B4-BE49-F238E27FC236}">
              <a16:creationId xmlns:a16="http://schemas.microsoft.com/office/drawing/2014/main" xmlns="" id="{86232E29-5FC1-47E3-B3B8-0ED8E193E506}"/>
            </a:ext>
          </a:extLst>
        </xdr:cNvPr>
        <xdr:cNvSpPr txBox="1">
          <a:spLocks noChangeArrowheads="1"/>
        </xdr:cNvSpPr>
      </xdr:nvSpPr>
      <xdr:spPr bwMode="auto">
        <a:xfrm>
          <a:off x="39052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002" name="Text Box 601">
          <a:extLst>
            <a:ext uri="{FF2B5EF4-FFF2-40B4-BE49-F238E27FC236}">
              <a16:creationId xmlns:a16="http://schemas.microsoft.com/office/drawing/2014/main" xmlns="" id="{4D9C0214-DE70-4CA2-91D0-19A939ACFAD5}"/>
            </a:ext>
          </a:extLst>
        </xdr:cNvPr>
        <xdr:cNvSpPr txBox="1">
          <a:spLocks noChangeArrowheads="1"/>
        </xdr:cNvSpPr>
      </xdr:nvSpPr>
      <xdr:spPr bwMode="auto">
        <a:xfrm>
          <a:off x="39052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003" name="Text Box 602">
          <a:extLst>
            <a:ext uri="{FF2B5EF4-FFF2-40B4-BE49-F238E27FC236}">
              <a16:creationId xmlns:a16="http://schemas.microsoft.com/office/drawing/2014/main" xmlns="" id="{95D52CB0-4850-485A-B07F-A6046CD8938C}"/>
            </a:ext>
          </a:extLst>
        </xdr:cNvPr>
        <xdr:cNvSpPr txBox="1">
          <a:spLocks noChangeArrowheads="1"/>
        </xdr:cNvSpPr>
      </xdr:nvSpPr>
      <xdr:spPr bwMode="auto">
        <a:xfrm>
          <a:off x="39052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004" name="Text Box 603">
          <a:extLst>
            <a:ext uri="{FF2B5EF4-FFF2-40B4-BE49-F238E27FC236}">
              <a16:creationId xmlns:a16="http://schemas.microsoft.com/office/drawing/2014/main" xmlns="" id="{8B1C3C58-C89B-4753-9413-30399FF13D2C}"/>
            </a:ext>
          </a:extLst>
        </xdr:cNvPr>
        <xdr:cNvSpPr txBox="1">
          <a:spLocks noChangeArrowheads="1"/>
        </xdr:cNvSpPr>
      </xdr:nvSpPr>
      <xdr:spPr bwMode="auto">
        <a:xfrm>
          <a:off x="39052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005" name="Text Box 604">
          <a:extLst>
            <a:ext uri="{FF2B5EF4-FFF2-40B4-BE49-F238E27FC236}">
              <a16:creationId xmlns:a16="http://schemas.microsoft.com/office/drawing/2014/main" xmlns="" id="{89962C06-6573-490E-A23B-F487DD7956AF}"/>
            </a:ext>
          </a:extLst>
        </xdr:cNvPr>
        <xdr:cNvSpPr txBox="1">
          <a:spLocks noChangeArrowheads="1"/>
        </xdr:cNvSpPr>
      </xdr:nvSpPr>
      <xdr:spPr bwMode="auto">
        <a:xfrm>
          <a:off x="390525" y="8096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11"/>
  <sheetViews>
    <sheetView tabSelected="1" zoomScaleNormal="100" workbookViewId="0">
      <selection activeCell="A2" sqref="A2:G2"/>
    </sheetView>
  </sheetViews>
  <sheetFormatPr defaultRowHeight="15"/>
  <cols>
    <col min="1" max="1" width="5.42578125" customWidth="1"/>
    <col min="3" max="3" width="39.28515625" customWidth="1"/>
  </cols>
  <sheetData>
    <row r="1" spans="1:7" ht="20.25">
      <c r="A1" s="142" t="s">
        <v>25</v>
      </c>
      <c r="B1" s="142"/>
      <c r="C1" s="142"/>
      <c r="D1" s="142"/>
      <c r="E1" s="142"/>
      <c r="F1" s="142"/>
      <c r="G1" s="142"/>
    </row>
    <row r="2" spans="1:7" ht="55.5" customHeight="1">
      <c r="A2" s="141" t="s">
        <v>182</v>
      </c>
      <c r="B2" s="141"/>
      <c r="C2" s="141"/>
      <c r="D2" s="141"/>
      <c r="E2" s="141"/>
      <c r="F2" s="141"/>
      <c r="G2" s="141"/>
    </row>
    <row r="3" spans="1:7">
      <c r="A3" s="143" t="s">
        <v>26</v>
      </c>
      <c r="B3" s="146" t="s">
        <v>27</v>
      </c>
      <c r="C3" s="143" t="s">
        <v>28</v>
      </c>
      <c r="D3" s="143" t="s">
        <v>29</v>
      </c>
      <c r="E3" s="149" t="s">
        <v>30</v>
      </c>
      <c r="F3" s="143" t="s">
        <v>31</v>
      </c>
      <c r="G3" s="143"/>
    </row>
    <row r="4" spans="1:7">
      <c r="A4" s="143"/>
      <c r="B4" s="147"/>
      <c r="C4" s="143"/>
      <c r="D4" s="143"/>
      <c r="E4" s="149"/>
      <c r="F4" s="143"/>
      <c r="G4" s="143"/>
    </row>
    <row r="5" spans="1:7">
      <c r="A5" s="143"/>
      <c r="B5" s="148"/>
      <c r="C5" s="143"/>
      <c r="D5" s="143"/>
      <c r="E5" s="149"/>
      <c r="F5" s="101" t="s">
        <v>32</v>
      </c>
      <c r="G5" s="100" t="s">
        <v>12</v>
      </c>
    </row>
    <row r="6" spans="1:7">
      <c r="A6" s="11">
        <v>1</v>
      </c>
      <c r="B6" s="11">
        <v>2</v>
      </c>
      <c r="C6" s="11">
        <v>3</v>
      </c>
      <c r="D6" s="11">
        <v>4</v>
      </c>
      <c r="E6" s="12">
        <v>5</v>
      </c>
      <c r="F6" s="12">
        <v>6</v>
      </c>
      <c r="G6" s="11">
        <v>7</v>
      </c>
    </row>
    <row r="7" spans="1:7">
      <c r="A7" s="98"/>
      <c r="B7" s="13"/>
      <c r="C7" s="14" t="s">
        <v>97</v>
      </c>
      <c r="D7" s="14"/>
      <c r="E7" s="14"/>
      <c r="F7" s="84"/>
      <c r="G7" s="84"/>
    </row>
    <row r="8" spans="1:7" ht="25.5">
      <c r="A8" s="27">
        <v>1</v>
      </c>
      <c r="B8" s="7" t="s">
        <v>99</v>
      </c>
      <c r="C8" s="102" t="s">
        <v>98</v>
      </c>
      <c r="D8" s="98" t="s">
        <v>9</v>
      </c>
      <c r="E8" s="6">
        <v>2.86</v>
      </c>
      <c r="F8" s="19">
        <v>18.497103809912741</v>
      </c>
      <c r="G8" s="19">
        <f>E8*F8</f>
        <v>52.901716896350436</v>
      </c>
    </row>
    <row r="9" spans="1:7">
      <c r="A9" s="51">
        <v>2</v>
      </c>
      <c r="B9" s="103" t="s">
        <v>87</v>
      </c>
      <c r="C9" s="102" t="s">
        <v>88</v>
      </c>
      <c r="D9" s="51" t="s">
        <v>45</v>
      </c>
      <c r="E9" s="54">
        <v>0.36</v>
      </c>
      <c r="F9" s="19">
        <v>151.62140317678566</v>
      </c>
      <c r="G9" s="19">
        <f t="shared" ref="G9:G72" si="0">E9*F9</f>
        <v>54.583705143642838</v>
      </c>
    </row>
    <row r="10" spans="1:7">
      <c r="A10" s="98">
        <v>3</v>
      </c>
      <c r="B10" s="13"/>
      <c r="C10" s="20" t="s">
        <v>100</v>
      </c>
      <c r="D10" s="21" t="s">
        <v>4</v>
      </c>
      <c r="E10" s="29">
        <v>3.1300000000000001E-2</v>
      </c>
      <c r="F10" s="19">
        <v>432.97629478401251</v>
      </c>
      <c r="G10" s="19">
        <f t="shared" si="0"/>
        <v>13.552158026739592</v>
      </c>
    </row>
    <row r="11" spans="1:7">
      <c r="A11" s="98">
        <v>4</v>
      </c>
      <c r="B11" s="13"/>
      <c r="C11" s="104" t="s">
        <v>90</v>
      </c>
      <c r="D11" s="21" t="s">
        <v>4</v>
      </c>
      <c r="E11" s="105">
        <v>5.8599999999999998E-3</v>
      </c>
      <c r="F11" s="19">
        <v>338.45718646779994</v>
      </c>
      <c r="G11" s="19">
        <f t="shared" si="0"/>
        <v>1.9833591127013075</v>
      </c>
    </row>
    <row r="12" spans="1:7">
      <c r="A12" s="51">
        <v>5</v>
      </c>
      <c r="B12" s="52" t="s">
        <v>91</v>
      </c>
      <c r="C12" s="102" t="s">
        <v>101</v>
      </c>
      <c r="D12" s="51" t="s">
        <v>4</v>
      </c>
      <c r="E12" s="107">
        <v>3.8E-3</v>
      </c>
      <c r="F12" s="19">
        <v>504.13685674119108</v>
      </c>
      <c r="G12" s="19">
        <f t="shared" si="0"/>
        <v>1.9157200556165261</v>
      </c>
    </row>
    <row r="13" spans="1:7">
      <c r="A13" s="51">
        <v>6</v>
      </c>
      <c r="B13" s="52" t="s">
        <v>91</v>
      </c>
      <c r="C13" s="102" t="s">
        <v>92</v>
      </c>
      <c r="D13" s="51" t="s">
        <v>4</v>
      </c>
      <c r="E13" s="106">
        <v>1.1199999999999999E-3</v>
      </c>
      <c r="F13" s="19">
        <v>529.04257281283788</v>
      </c>
      <c r="G13" s="19">
        <f t="shared" si="0"/>
        <v>0.59252768155037838</v>
      </c>
    </row>
    <row r="14" spans="1:7" ht="25.5">
      <c r="A14" s="51">
        <v>6</v>
      </c>
      <c r="B14" s="103" t="s">
        <v>93</v>
      </c>
      <c r="C14" s="102" t="s">
        <v>94</v>
      </c>
      <c r="D14" s="51" t="s">
        <v>45</v>
      </c>
      <c r="E14" s="53">
        <v>0.16</v>
      </c>
      <c r="F14" s="19">
        <v>100.96695224676121</v>
      </c>
      <c r="G14" s="19">
        <f t="shared" si="0"/>
        <v>16.154712359481795</v>
      </c>
    </row>
    <row r="15" spans="1:7">
      <c r="A15" s="51">
        <v>7</v>
      </c>
      <c r="B15" s="103"/>
      <c r="C15" s="102" t="s">
        <v>102</v>
      </c>
      <c r="D15" s="53" t="s">
        <v>4</v>
      </c>
      <c r="E15" s="54">
        <v>1.4999999999999999E-2</v>
      </c>
      <c r="F15" s="19">
        <v>432.97629478401251</v>
      </c>
      <c r="G15" s="19">
        <f t="shared" si="0"/>
        <v>6.4946444217601877</v>
      </c>
    </row>
    <row r="16" spans="1:7">
      <c r="A16" s="51">
        <v>8</v>
      </c>
      <c r="B16" s="103"/>
      <c r="C16" s="102" t="s">
        <v>90</v>
      </c>
      <c r="D16" s="53" t="s">
        <v>4</v>
      </c>
      <c r="E16" s="106">
        <v>1.56E-3</v>
      </c>
      <c r="F16" s="19">
        <v>338.45718646779994</v>
      </c>
      <c r="G16" s="19">
        <f t="shared" si="0"/>
        <v>0.52799321088976792</v>
      </c>
    </row>
    <row r="17" spans="1:7">
      <c r="A17" s="51">
        <v>9</v>
      </c>
      <c r="B17" s="52" t="s">
        <v>91</v>
      </c>
      <c r="C17" s="102" t="s">
        <v>92</v>
      </c>
      <c r="D17" s="51" t="s">
        <v>4</v>
      </c>
      <c r="E17" s="106">
        <v>7.5000000000000002E-4</v>
      </c>
      <c r="F17" s="19">
        <v>529.04257281283788</v>
      </c>
      <c r="G17" s="19">
        <f t="shared" si="0"/>
        <v>0.39678192960962844</v>
      </c>
    </row>
    <row r="18" spans="1:7" ht="25.5">
      <c r="A18" s="27">
        <v>10</v>
      </c>
      <c r="B18" s="7" t="s">
        <v>99</v>
      </c>
      <c r="C18" s="102" t="s">
        <v>103</v>
      </c>
      <c r="D18" s="98" t="s">
        <v>9</v>
      </c>
      <c r="E18" s="6">
        <v>0.12</v>
      </c>
      <c r="F18" s="19">
        <v>18.497103809912741</v>
      </c>
      <c r="G18" s="19">
        <f t="shared" si="0"/>
        <v>2.2196524571895289</v>
      </c>
    </row>
    <row r="19" spans="1:7" ht="25.5">
      <c r="A19" s="27">
        <v>11</v>
      </c>
      <c r="B19" s="7" t="s">
        <v>33</v>
      </c>
      <c r="C19" s="102" t="s">
        <v>48</v>
      </c>
      <c r="D19" s="98" t="s">
        <v>9</v>
      </c>
      <c r="E19" s="6">
        <v>2.1</v>
      </c>
      <c r="F19" s="19">
        <v>12.14075923818676</v>
      </c>
      <c r="G19" s="19">
        <f t="shared" si="0"/>
        <v>25.495594400192196</v>
      </c>
    </row>
    <row r="20" spans="1:7" ht="38.25">
      <c r="A20" s="15" t="s">
        <v>104</v>
      </c>
      <c r="B20" s="7" t="s">
        <v>50</v>
      </c>
      <c r="C20" s="20" t="s">
        <v>51</v>
      </c>
      <c r="D20" s="99" t="s">
        <v>4</v>
      </c>
      <c r="E20" s="21">
        <v>8.1300000000000008</v>
      </c>
      <c r="F20" s="19">
        <v>2.596398882221381</v>
      </c>
      <c r="G20" s="19">
        <f t="shared" si="0"/>
        <v>21.108722912459829</v>
      </c>
    </row>
    <row r="21" spans="1:7" ht="25.5">
      <c r="A21" s="15" t="s">
        <v>86</v>
      </c>
      <c r="B21" s="99" t="s">
        <v>47</v>
      </c>
      <c r="C21" s="20" t="s">
        <v>49</v>
      </c>
      <c r="D21" s="99" t="s">
        <v>4</v>
      </c>
      <c r="E21" s="6">
        <v>8.1300000000000008</v>
      </c>
      <c r="F21" s="19">
        <v>1.5769208637306238</v>
      </c>
      <c r="G21" s="19">
        <f t="shared" si="0"/>
        <v>12.820366622129972</v>
      </c>
    </row>
    <row r="22" spans="1:7">
      <c r="A22" s="42"/>
      <c r="B22" s="43"/>
      <c r="C22" s="85" t="s">
        <v>72</v>
      </c>
      <c r="D22" s="85"/>
      <c r="E22" s="85"/>
      <c r="F22" s="19"/>
      <c r="G22" s="19">
        <f t="shared" si="0"/>
        <v>0</v>
      </c>
    </row>
    <row r="23" spans="1:7" ht="25.5">
      <c r="A23" s="42">
        <v>1</v>
      </c>
      <c r="B23" s="39" t="s">
        <v>60</v>
      </c>
      <c r="C23" s="40" t="s">
        <v>61</v>
      </c>
      <c r="D23" s="42" t="s">
        <v>2</v>
      </c>
      <c r="E23" s="41">
        <v>3.12</v>
      </c>
      <c r="F23" s="19">
        <v>1.8802366323049298</v>
      </c>
      <c r="G23" s="19">
        <f t="shared" si="0"/>
        <v>5.8663382927913812</v>
      </c>
    </row>
    <row r="24" spans="1:7">
      <c r="A24" s="42">
        <v>2</v>
      </c>
      <c r="B24" s="43"/>
      <c r="C24" s="40" t="s">
        <v>73</v>
      </c>
      <c r="D24" s="42" t="s">
        <v>2</v>
      </c>
      <c r="E24" s="41">
        <v>6.24</v>
      </c>
      <c r="F24" s="19">
        <v>1.5479860450685048</v>
      </c>
      <c r="G24" s="19">
        <f t="shared" si="0"/>
        <v>9.6594329212274701</v>
      </c>
    </row>
    <row r="25" spans="1:7" ht="25.5">
      <c r="A25" s="42">
        <v>3</v>
      </c>
      <c r="B25" s="43"/>
      <c r="C25" s="40" t="s">
        <v>68</v>
      </c>
      <c r="D25" s="42" t="s">
        <v>11</v>
      </c>
      <c r="E25" s="41">
        <v>7.6</v>
      </c>
      <c r="F25" s="19">
        <v>0.99622864286586954</v>
      </c>
      <c r="G25" s="19">
        <f t="shared" si="0"/>
        <v>7.5713376857806081</v>
      </c>
    </row>
    <row r="26" spans="1:7" ht="25.5">
      <c r="A26" s="42">
        <v>4</v>
      </c>
      <c r="B26" s="43"/>
      <c r="C26" s="40" t="s">
        <v>69</v>
      </c>
      <c r="D26" s="42" t="s">
        <v>11</v>
      </c>
      <c r="E26" s="41">
        <v>3.3</v>
      </c>
      <c r="F26" s="19">
        <v>0.91959567033772571</v>
      </c>
      <c r="G26" s="19">
        <f t="shared" si="0"/>
        <v>3.0346657121144949</v>
      </c>
    </row>
    <row r="27" spans="1:7" ht="25.5">
      <c r="A27" s="42">
        <v>5</v>
      </c>
      <c r="B27" s="43"/>
      <c r="C27" s="40" t="s">
        <v>70</v>
      </c>
      <c r="D27" s="42" t="s">
        <v>11</v>
      </c>
      <c r="E27" s="41">
        <v>6</v>
      </c>
      <c r="F27" s="19">
        <v>1.8391913406754514</v>
      </c>
      <c r="G27" s="19">
        <f t="shared" si="0"/>
        <v>11.035148044052708</v>
      </c>
    </row>
    <row r="28" spans="1:7">
      <c r="A28" s="42">
        <v>6</v>
      </c>
      <c r="B28" s="43"/>
      <c r="C28" s="40" t="s">
        <v>62</v>
      </c>
      <c r="D28" s="42" t="s">
        <v>11</v>
      </c>
      <c r="E28" s="41">
        <v>15.4</v>
      </c>
      <c r="F28" s="19">
        <v>0.68969675275329434</v>
      </c>
      <c r="G28" s="19">
        <f t="shared" si="0"/>
        <v>10.621329992400733</v>
      </c>
    </row>
    <row r="29" spans="1:7">
      <c r="A29" s="42">
        <v>7</v>
      </c>
      <c r="B29" s="43"/>
      <c r="C29" s="40" t="s">
        <v>63</v>
      </c>
      <c r="D29" s="42" t="s">
        <v>11</v>
      </c>
      <c r="E29" s="41">
        <v>15.4</v>
      </c>
      <c r="F29" s="19">
        <v>0.22989891758443143</v>
      </c>
      <c r="G29" s="19">
        <f t="shared" si="0"/>
        <v>3.5404433308002439</v>
      </c>
    </row>
    <row r="30" spans="1:7" ht="25.5">
      <c r="A30" s="42">
        <v>8</v>
      </c>
      <c r="B30" s="43"/>
      <c r="C30" s="40" t="s">
        <v>71</v>
      </c>
      <c r="D30" s="42" t="s">
        <v>2</v>
      </c>
      <c r="E30" s="41">
        <v>3.12</v>
      </c>
      <c r="F30" s="19">
        <v>1.3303484030885764</v>
      </c>
      <c r="G30" s="19">
        <f t="shared" si="0"/>
        <v>4.1506870176363586</v>
      </c>
    </row>
    <row r="31" spans="1:7">
      <c r="A31" s="42">
        <v>9</v>
      </c>
      <c r="B31" s="43"/>
      <c r="C31" s="40" t="s">
        <v>64</v>
      </c>
      <c r="D31" s="42" t="s">
        <v>10</v>
      </c>
      <c r="E31" s="41">
        <v>24</v>
      </c>
      <c r="F31" s="19">
        <v>5.3643080769700667E-2</v>
      </c>
      <c r="G31" s="19">
        <f t="shared" si="0"/>
        <v>1.287433938472816</v>
      </c>
    </row>
    <row r="32" spans="1:7">
      <c r="A32" s="42">
        <v>10</v>
      </c>
      <c r="B32" s="43"/>
      <c r="C32" s="40" t="s">
        <v>65</v>
      </c>
      <c r="D32" s="42" t="s">
        <v>10</v>
      </c>
      <c r="E32" s="41">
        <v>84</v>
      </c>
      <c r="F32" s="19">
        <v>2.298989175844314E-2</v>
      </c>
      <c r="G32" s="19">
        <f t="shared" si="0"/>
        <v>1.9311509077092237</v>
      </c>
    </row>
    <row r="33" spans="1:7">
      <c r="A33" s="42">
        <v>11</v>
      </c>
      <c r="B33" s="43"/>
      <c r="C33" s="40" t="s">
        <v>66</v>
      </c>
      <c r="D33" s="42" t="s">
        <v>10</v>
      </c>
      <c r="E33" s="41">
        <v>52</v>
      </c>
      <c r="F33" s="19">
        <v>1.5326594505628763E-2</v>
      </c>
      <c r="G33" s="19">
        <f t="shared" si="0"/>
        <v>0.79698291429269574</v>
      </c>
    </row>
    <row r="34" spans="1:7">
      <c r="A34" s="42">
        <v>12</v>
      </c>
      <c r="B34" s="43"/>
      <c r="C34" s="40" t="s">
        <v>67</v>
      </c>
      <c r="D34" s="42" t="s">
        <v>10</v>
      </c>
      <c r="E34" s="41">
        <v>4</v>
      </c>
      <c r="F34" s="19">
        <v>1.0728616153940131</v>
      </c>
      <c r="G34" s="19">
        <f t="shared" si="0"/>
        <v>4.2914464615760526</v>
      </c>
    </row>
    <row r="35" spans="1:7">
      <c r="A35" s="98"/>
      <c r="B35" s="13"/>
      <c r="C35" s="14" t="s">
        <v>52</v>
      </c>
      <c r="D35" s="14"/>
      <c r="E35" s="14"/>
      <c r="F35" s="19"/>
      <c r="G35" s="19">
        <f t="shared" si="0"/>
        <v>0</v>
      </c>
    </row>
    <row r="36" spans="1:7" ht="25.5">
      <c r="A36" s="86" t="s">
        <v>5</v>
      </c>
      <c r="B36" s="86" t="s">
        <v>77</v>
      </c>
      <c r="C36" s="87" t="s">
        <v>74</v>
      </c>
      <c r="D36" s="88" t="s">
        <v>2</v>
      </c>
      <c r="E36" s="89">
        <v>68.900000000000006</v>
      </c>
      <c r="F36" s="19">
        <v>0.70990453236338658</v>
      </c>
      <c r="G36" s="19">
        <f t="shared" si="0"/>
        <v>48.912422279837337</v>
      </c>
    </row>
    <row r="37" spans="1:7">
      <c r="A37" s="15" t="s">
        <v>6</v>
      </c>
      <c r="B37" s="15" t="s">
        <v>76</v>
      </c>
      <c r="C37" s="16" t="s">
        <v>75</v>
      </c>
      <c r="D37" s="98" t="s">
        <v>11</v>
      </c>
      <c r="E37" s="18">
        <v>0.8</v>
      </c>
      <c r="F37" s="19">
        <v>1.8875322029329107</v>
      </c>
      <c r="G37" s="19">
        <f t="shared" si="0"/>
        <v>1.5100257623463287</v>
      </c>
    </row>
    <row r="38" spans="1:7" ht="38.25">
      <c r="A38" s="27">
        <v>3</v>
      </c>
      <c r="B38" s="36" t="s">
        <v>117</v>
      </c>
      <c r="C38" s="45" t="s">
        <v>118</v>
      </c>
      <c r="D38" s="108" t="s">
        <v>111</v>
      </c>
      <c r="E38" s="109">
        <v>5.5120000000000002E-2</v>
      </c>
      <c r="F38" s="19">
        <v>664.3891271085572</v>
      </c>
      <c r="G38" s="19">
        <f t="shared" si="0"/>
        <v>36.621128686223678</v>
      </c>
    </row>
    <row r="39" spans="1:7" ht="25.5">
      <c r="A39" s="15" t="s">
        <v>7</v>
      </c>
      <c r="B39" s="99" t="s">
        <v>47</v>
      </c>
      <c r="C39" s="20" t="s">
        <v>112</v>
      </c>
      <c r="D39" s="99" t="s">
        <v>4</v>
      </c>
      <c r="E39" s="6">
        <v>82.68</v>
      </c>
      <c r="F39" s="19">
        <v>1.5769208637306238</v>
      </c>
      <c r="G39" s="19">
        <f t="shared" si="0"/>
        <v>130.37981701324799</v>
      </c>
    </row>
    <row r="40" spans="1:7" ht="25.5">
      <c r="A40" s="15" t="s">
        <v>8</v>
      </c>
      <c r="B40" s="7" t="s">
        <v>50</v>
      </c>
      <c r="C40" s="20" t="s">
        <v>113</v>
      </c>
      <c r="D40" s="99" t="s">
        <v>4</v>
      </c>
      <c r="E40" s="21">
        <v>82.68</v>
      </c>
      <c r="F40" s="19">
        <v>2.596398882221381</v>
      </c>
      <c r="G40" s="19">
        <f t="shared" si="0"/>
        <v>214.67025958206381</v>
      </c>
    </row>
    <row r="41" spans="1:7">
      <c r="A41" s="98">
        <v>6</v>
      </c>
      <c r="B41" s="7" t="s">
        <v>114</v>
      </c>
      <c r="C41" s="20" t="s">
        <v>116</v>
      </c>
      <c r="D41" s="108" t="s">
        <v>179</v>
      </c>
      <c r="E41" s="109">
        <v>0.55120000000000002</v>
      </c>
      <c r="F41" s="19">
        <v>40.766520619765153</v>
      </c>
      <c r="G41" s="19">
        <f t="shared" si="0"/>
        <v>22.470506165614552</v>
      </c>
    </row>
    <row r="42" spans="1:7">
      <c r="A42" s="60" t="s">
        <v>44</v>
      </c>
      <c r="B42" s="39" t="s">
        <v>119</v>
      </c>
      <c r="C42" s="40" t="s">
        <v>109</v>
      </c>
      <c r="D42" s="49" t="s">
        <v>45</v>
      </c>
      <c r="E42" s="41">
        <v>6.89</v>
      </c>
      <c r="F42" s="19">
        <v>17.721864822876228</v>
      </c>
      <c r="G42" s="19">
        <f t="shared" si="0"/>
        <v>122.1036486296172</v>
      </c>
    </row>
    <row r="43" spans="1:7" ht="25.5">
      <c r="A43" s="15" t="s">
        <v>105</v>
      </c>
      <c r="B43" s="7" t="s">
        <v>106</v>
      </c>
      <c r="C43" s="20" t="s">
        <v>107</v>
      </c>
      <c r="D43" s="98" t="s">
        <v>9</v>
      </c>
      <c r="E43" s="21">
        <v>6.89</v>
      </c>
      <c r="F43" s="19">
        <v>48.277694111105887</v>
      </c>
      <c r="G43" s="19">
        <f t="shared" si="0"/>
        <v>332.63331242551953</v>
      </c>
    </row>
    <row r="44" spans="1:7">
      <c r="A44" s="98">
        <v>9</v>
      </c>
      <c r="B44" s="13"/>
      <c r="C44" s="20" t="s">
        <v>42</v>
      </c>
      <c r="D44" s="98" t="s">
        <v>2</v>
      </c>
      <c r="E44" s="21">
        <v>68.900000000000006</v>
      </c>
      <c r="F44" s="19">
        <v>1.7778849626529363</v>
      </c>
      <c r="G44" s="19">
        <f t="shared" si="0"/>
        <v>122.49627392678732</v>
      </c>
    </row>
    <row r="45" spans="1:7" ht="25.5">
      <c r="A45" s="15" t="s">
        <v>95</v>
      </c>
      <c r="B45" s="39" t="s">
        <v>34</v>
      </c>
      <c r="C45" s="40" t="s">
        <v>110</v>
      </c>
      <c r="D45" s="42" t="s">
        <v>2</v>
      </c>
      <c r="E45" s="41">
        <v>68.900000000000006</v>
      </c>
      <c r="F45" s="19">
        <v>1.6033495464886978</v>
      </c>
      <c r="G45" s="19">
        <f t="shared" si="0"/>
        <v>110.47078375307129</v>
      </c>
    </row>
    <row r="46" spans="1:7" ht="25.5">
      <c r="A46" s="15" t="s">
        <v>96</v>
      </c>
      <c r="B46" s="7" t="s">
        <v>35</v>
      </c>
      <c r="C46" s="20" t="s">
        <v>108</v>
      </c>
      <c r="D46" s="98" t="s">
        <v>2</v>
      </c>
      <c r="E46" s="41">
        <v>68.900000000000006</v>
      </c>
      <c r="F46" s="19">
        <v>10.686889090022614</v>
      </c>
      <c r="G46" s="19">
        <f t="shared" si="0"/>
        <v>736.32665830255814</v>
      </c>
    </row>
    <row r="47" spans="1:7" ht="25.5">
      <c r="A47" s="15" t="s">
        <v>104</v>
      </c>
      <c r="B47" s="7" t="s">
        <v>180</v>
      </c>
      <c r="C47" s="20" t="s">
        <v>181</v>
      </c>
      <c r="D47" s="140" t="s">
        <v>172</v>
      </c>
      <c r="E47" s="21">
        <v>4.4000000000000004</v>
      </c>
      <c r="F47" s="19">
        <v>11.507572467674164</v>
      </c>
      <c r="G47" s="19">
        <f t="shared" si="0"/>
        <v>50.633318857766326</v>
      </c>
    </row>
    <row r="48" spans="1:7" ht="25.5">
      <c r="A48" s="99">
        <v>13</v>
      </c>
      <c r="B48" s="99" t="s">
        <v>79</v>
      </c>
      <c r="C48" s="20" t="s">
        <v>78</v>
      </c>
      <c r="D48" s="99" t="s">
        <v>2</v>
      </c>
      <c r="E48" s="6">
        <v>0.08</v>
      </c>
      <c r="F48" s="19">
        <v>1.7230912496069259</v>
      </c>
      <c r="G48" s="19">
        <f t="shared" si="0"/>
        <v>0.13784729996855408</v>
      </c>
    </row>
    <row r="49" spans="1:7">
      <c r="A49" s="98"/>
      <c r="B49" s="13"/>
      <c r="C49" s="14" t="s">
        <v>22</v>
      </c>
      <c r="D49" s="14"/>
      <c r="E49" s="14"/>
      <c r="F49" s="19"/>
      <c r="G49" s="19">
        <f t="shared" si="0"/>
        <v>0</v>
      </c>
    </row>
    <row r="50" spans="1:7" ht="25.5">
      <c r="A50" s="98">
        <v>1</v>
      </c>
      <c r="B50" s="7" t="s">
        <v>1</v>
      </c>
      <c r="C50" s="20" t="s">
        <v>53</v>
      </c>
      <c r="D50" s="17" t="s">
        <v>2</v>
      </c>
      <c r="E50" s="6">
        <v>5.94</v>
      </c>
      <c r="F50" s="19">
        <v>1.8611337478355607</v>
      </c>
      <c r="G50" s="19">
        <f t="shared" si="0"/>
        <v>11.055134462143231</v>
      </c>
    </row>
    <row r="51" spans="1:7" ht="25.5">
      <c r="A51" s="98">
        <v>2</v>
      </c>
      <c r="B51" s="7" t="s">
        <v>1</v>
      </c>
      <c r="C51" s="20" t="s">
        <v>120</v>
      </c>
      <c r="D51" s="17" t="s">
        <v>2</v>
      </c>
      <c r="E51" s="6">
        <v>2.97</v>
      </c>
      <c r="F51" s="19">
        <v>1.8611337478355607</v>
      </c>
      <c r="G51" s="19">
        <f t="shared" si="0"/>
        <v>5.5275672310716155</v>
      </c>
    </row>
    <row r="52" spans="1:7" ht="25.5">
      <c r="A52" s="98">
        <v>3</v>
      </c>
      <c r="B52" s="7" t="s">
        <v>81</v>
      </c>
      <c r="C52" s="45" t="s">
        <v>82</v>
      </c>
      <c r="D52" s="27" t="s">
        <v>23</v>
      </c>
      <c r="E52" s="26">
        <v>5.94</v>
      </c>
      <c r="F52" s="19">
        <v>2.8265448145570202</v>
      </c>
      <c r="G52" s="19">
        <f t="shared" si="0"/>
        <v>16.789676198468701</v>
      </c>
    </row>
    <row r="53" spans="1:7">
      <c r="A53" s="98">
        <v>4</v>
      </c>
      <c r="B53" s="7"/>
      <c r="C53" s="45" t="s">
        <v>83</v>
      </c>
      <c r="D53" s="27" t="s">
        <v>23</v>
      </c>
      <c r="E53" s="26">
        <v>5.94</v>
      </c>
      <c r="F53" s="19">
        <v>68.969675275329422</v>
      </c>
      <c r="G53" s="19">
        <f t="shared" si="0"/>
        <v>409.67987113545678</v>
      </c>
    </row>
    <row r="54" spans="1:7">
      <c r="A54" s="98">
        <v>5</v>
      </c>
      <c r="B54" s="7"/>
      <c r="C54" s="45" t="s">
        <v>84</v>
      </c>
      <c r="D54" s="27" t="s">
        <v>10</v>
      </c>
      <c r="E54" s="26">
        <v>3</v>
      </c>
      <c r="F54" s="19">
        <v>3.0653189011257522</v>
      </c>
      <c r="G54" s="19">
        <f t="shared" si="0"/>
        <v>9.1959567033772558</v>
      </c>
    </row>
    <row r="55" spans="1:7">
      <c r="A55" s="98">
        <v>6</v>
      </c>
      <c r="B55" s="7"/>
      <c r="C55" s="90" t="s">
        <v>85</v>
      </c>
      <c r="D55" s="26" t="s">
        <v>10</v>
      </c>
      <c r="E55" s="26">
        <v>3</v>
      </c>
      <c r="F55" s="19">
        <v>22.989891758443143</v>
      </c>
      <c r="G55" s="19">
        <f t="shared" si="0"/>
        <v>68.969675275329422</v>
      </c>
    </row>
    <row r="56" spans="1:7" ht="38.25">
      <c r="A56" s="98">
        <v>7</v>
      </c>
      <c r="B56" s="7"/>
      <c r="C56" s="20" t="s">
        <v>121</v>
      </c>
      <c r="D56" s="98" t="s">
        <v>2</v>
      </c>
      <c r="E56" s="21">
        <v>1.98</v>
      </c>
      <c r="F56" s="19">
        <v>126.0459191068686</v>
      </c>
      <c r="G56" s="19">
        <f t="shared" si="0"/>
        <v>249.57091983159981</v>
      </c>
    </row>
    <row r="57" spans="1:7" ht="38.25">
      <c r="A57" s="98">
        <v>8</v>
      </c>
      <c r="B57" s="7"/>
      <c r="C57" s="20" t="s">
        <v>122</v>
      </c>
      <c r="D57" s="98" t="s">
        <v>2</v>
      </c>
      <c r="E57" s="21">
        <v>0.99</v>
      </c>
      <c r="F57" s="19">
        <v>61.385401697981401</v>
      </c>
      <c r="G57" s="19">
        <f t="shared" si="0"/>
        <v>60.771547681001586</v>
      </c>
    </row>
    <row r="58" spans="1:7" ht="25.5">
      <c r="A58" s="98">
        <v>9</v>
      </c>
      <c r="B58" s="38"/>
      <c r="C58" s="22" t="s">
        <v>123</v>
      </c>
      <c r="D58" s="110" t="s">
        <v>11</v>
      </c>
      <c r="E58" s="23">
        <v>0.5</v>
      </c>
      <c r="F58" s="19">
        <v>3.1567380346079998</v>
      </c>
      <c r="G58" s="19">
        <f t="shared" si="0"/>
        <v>1.5783690173039999</v>
      </c>
    </row>
    <row r="59" spans="1:7">
      <c r="A59" s="98"/>
      <c r="B59" s="13"/>
      <c r="C59" s="14" t="s">
        <v>124</v>
      </c>
      <c r="D59" s="14"/>
      <c r="E59" s="14"/>
      <c r="F59" s="19"/>
      <c r="G59" s="19">
        <f t="shared" si="0"/>
        <v>0</v>
      </c>
    </row>
    <row r="60" spans="1:7">
      <c r="A60" s="15" t="s">
        <v>5</v>
      </c>
      <c r="B60" s="15" t="s">
        <v>15</v>
      </c>
      <c r="C60" s="16" t="s">
        <v>157</v>
      </c>
      <c r="D60" s="98" t="s">
        <v>9</v>
      </c>
      <c r="E60" s="18">
        <v>0.34</v>
      </c>
      <c r="F60" s="19">
        <v>24.227001610515842</v>
      </c>
      <c r="G60" s="19">
        <f t="shared" si="0"/>
        <v>8.2371805475753863</v>
      </c>
    </row>
    <row r="61" spans="1:7">
      <c r="A61" s="15" t="s">
        <v>6</v>
      </c>
      <c r="B61" s="7" t="s">
        <v>14</v>
      </c>
      <c r="C61" s="20" t="s">
        <v>158</v>
      </c>
      <c r="D61" s="98" t="s">
        <v>9</v>
      </c>
      <c r="E61" s="21">
        <v>0.83</v>
      </c>
      <c r="F61" s="19">
        <v>3.5259737906710114</v>
      </c>
      <c r="G61" s="19">
        <f t="shared" si="0"/>
        <v>2.9265582462569393</v>
      </c>
    </row>
    <row r="62" spans="1:7" ht="25.5">
      <c r="A62" s="15" t="s">
        <v>3</v>
      </c>
      <c r="B62" s="7" t="s">
        <v>125</v>
      </c>
      <c r="C62" s="20" t="s">
        <v>126</v>
      </c>
      <c r="D62" s="99" t="s">
        <v>4</v>
      </c>
      <c r="E62" s="21">
        <v>1.17</v>
      </c>
      <c r="F62" s="19">
        <v>0.6410861437583657</v>
      </c>
      <c r="G62" s="19">
        <f t="shared" si="0"/>
        <v>0.75007078819728779</v>
      </c>
    </row>
    <row r="63" spans="1:7" ht="25.5">
      <c r="A63" s="15" t="s">
        <v>7</v>
      </c>
      <c r="B63" s="99" t="s">
        <v>47</v>
      </c>
      <c r="C63" s="20" t="s">
        <v>127</v>
      </c>
      <c r="D63" s="99" t="s">
        <v>4</v>
      </c>
      <c r="E63" s="6">
        <v>1.17</v>
      </c>
      <c r="F63" s="19">
        <v>1.5769208637306238</v>
      </c>
      <c r="G63" s="19">
        <f t="shared" si="0"/>
        <v>1.8449974105648297</v>
      </c>
    </row>
    <row r="64" spans="1:7" ht="25.5">
      <c r="A64" s="15" t="s">
        <v>8</v>
      </c>
      <c r="B64" s="52" t="s">
        <v>128</v>
      </c>
      <c r="C64" s="102" t="s">
        <v>129</v>
      </c>
      <c r="D64" s="51" t="s">
        <v>45</v>
      </c>
      <c r="E64" s="53">
        <v>0.83</v>
      </c>
      <c r="F64" s="19">
        <v>41.059778773683384</v>
      </c>
      <c r="G64" s="19">
        <f t="shared" si="0"/>
        <v>34.079616382157205</v>
      </c>
    </row>
    <row r="65" spans="1:7" ht="25.5">
      <c r="A65" s="51">
        <v>6</v>
      </c>
      <c r="B65" s="103" t="s">
        <v>130</v>
      </c>
      <c r="C65" s="102" t="s">
        <v>159</v>
      </c>
      <c r="D65" s="51" t="s">
        <v>45</v>
      </c>
      <c r="E65" s="53">
        <v>0.35</v>
      </c>
      <c r="F65" s="19">
        <v>92.643828275065786</v>
      </c>
      <c r="G65" s="19">
        <f t="shared" si="0"/>
        <v>32.425339896273023</v>
      </c>
    </row>
    <row r="66" spans="1:7" ht="25.5">
      <c r="A66" s="51">
        <v>7</v>
      </c>
      <c r="B66" s="52" t="s">
        <v>131</v>
      </c>
      <c r="C66" s="102" t="s">
        <v>160</v>
      </c>
      <c r="D66" s="51" t="s">
        <v>45</v>
      </c>
      <c r="E66" s="53">
        <v>0.8</v>
      </c>
      <c r="F66" s="19">
        <v>13.51384715946922</v>
      </c>
      <c r="G66" s="19">
        <f t="shared" si="0"/>
        <v>10.811077727575377</v>
      </c>
    </row>
    <row r="67" spans="1:7" ht="25.5">
      <c r="A67" s="98">
        <v>8</v>
      </c>
      <c r="B67" s="7" t="s">
        <v>46</v>
      </c>
      <c r="C67" s="20" t="s">
        <v>161</v>
      </c>
      <c r="D67" s="98" t="s">
        <v>9</v>
      </c>
      <c r="E67" s="21">
        <v>0.24</v>
      </c>
      <c r="F67" s="19">
        <v>46.684206616721411</v>
      </c>
      <c r="G67" s="19">
        <f t="shared" si="0"/>
        <v>11.204209588013139</v>
      </c>
    </row>
    <row r="68" spans="1:7">
      <c r="A68" s="51">
        <v>9</v>
      </c>
      <c r="B68" s="103" t="s">
        <v>132</v>
      </c>
      <c r="C68" s="102" t="s">
        <v>162</v>
      </c>
      <c r="D68" s="51" t="s">
        <v>45</v>
      </c>
      <c r="E68" s="53">
        <v>0.11</v>
      </c>
      <c r="F68" s="19">
        <v>92.643828275065786</v>
      </c>
      <c r="G68" s="19">
        <f t="shared" si="0"/>
        <v>10.190821110257236</v>
      </c>
    </row>
    <row r="69" spans="1:7">
      <c r="A69" s="51">
        <v>10</v>
      </c>
      <c r="B69" s="52" t="s">
        <v>133</v>
      </c>
      <c r="C69" s="102" t="s">
        <v>178</v>
      </c>
      <c r="D69" s="51" t="s">
        <v>89</v>
      </c>
      <c r="E69" s="111">
        <v>2</v>
      </c>
      <c r="F69" s="19">
        <v>3.5894676145309177</v>
      </c>
      <c r="G69" s="19">
        <f t="shared" si="0"/>
        <v>7.1789352290618353</v>
      </c>
    </row>
    <row r="70" spans="1:7" ht="25.5">
      <c r="A70" s="98">
        <v>11</v>
      </c>
      <c r="B70" s="7" t="s">
        <v>135</v>
      </c>
      <c r="C70" s="20" t="s">
        <v>136</v>
      </c>
      <c r="D70" s="98" t="s">
        <v>2</v>
      </c>
      <c r="E70" s="21">
        <v>2</v>
      </c>
      <c r="F70" s="19">
        <v>20.672305528570892</v>
      </c>
      <c r="G70" s="19">
        <f t="shared" si="0"/>
        <v>41.344611057141783</v>
      </c>
    </row>
    <row r="71" spans="1:7">
      <c r="A71" s="98">
        <v>12</v>
      </c>
      <c r="B71" s="13"/>
      <c r="C71" s="20" t="s">
        <v>42</v>
      </c>
      <c r="D71" s="98" t="s">
        <v>2</v>
      </c>
      <c r="E71" s="21">
        <v>2</v>
      </c>
      <c r="F71" s="19">
        <v>1.7778849626529363</v>
      </c>
      <c r="G71" s="19">
        <f t="shared" si="0"/>
        <v>3.5557699253058725</v>
      </c>
    </row>
    <row r="72" spans="1:7" ht="25.5">
      <c r="A72" s="42">
        <v>13</v>
      </c>
      <c r="B72" s="39" t="s">
        <v>34</v>
      </c>
      <c r="C72" s="40" t="s">
        <v>165</v>
      </c>
      <c r="D72" s="42" t="s">
        <v>2</v>
      </c>
      <c r="E72" s="41">
        <v>3</v>
      </c>
      <c r="F72" s="19">
        <v>1.8472263182622624</v>
      </c>
      <c r="G72" s="19">
        <f t="shared" si="0"/>
        <v>5.5416789547867875</v>
      </c>
    </row>
    <row r="73" spans="1:7" ht="25.5">
      <c r="A73" s="98">
        <v>14</v>
      </c>
      <c r="B73" s="7" t="s">
        <v>138</v>
      </c>
      <c r="C73" s="20" t="s">
        <v>139</v>
      </c>
      <c r="D73" s="30" t="s">
        <v>2</v>
      </c>
      <c r="E73" s="21">
        <v>1.86</v>
      </c>
      <c r="F73" s="19">
        <v>14.677220346160532</v>
      </c>
      <c r="G73" s="19">
        <f t="shared" ref="G73:G103" si="1">E73*F73</f>
        <v>27.29962984385859</v>
      </c>
    </row>
    <row r="74" spans="1:7" ht="25.5">
      <c r="A74" s="98">
        <v>15</v>
      </c>
      <c r="B74" s="7" t="s">
        <v>140</v>
      </c>
      <c r="C74" s="20" t="s">
        <v>141</v>
      </c>
      <c r="D74" s="3" t="s">
        <v>137</v>
      </c>
      <c r="E74" s="21">
        <v>1.1399999999999999</v>
      </c>
      <c r="F74" s="19">
        <v>10.906557396867077</v>
      </c>
      <c r="G74" s="19">
        <f t="shared" si="1"/>
        <v>12.433475432428468</v>
      </c>
    </row>
    <row r="75" spans="1:7" ht="38.25">
      <c r="A75" s="113">
        <v>16</v>
      </c>
      <c r="B75" s="7" t="s">
        <v>135</v>
      </c>
      <c r="C75" s="20" t="s">
        <v>142</v>
      </c>
      <c r="D75" s="113" t="s">
        <v>2</v>
      </c>
      <c r="E75" s="21">
        <v>0.76</v>
      </c>
      <c r="F75" s="19">
        <v>20.289140665930173</v>
      </c>
      <c r="G75" s="19">
        <f t="shared" si="1"/>
        <v>15.419746906106932</v>
      </c>
    </row>
    <row r="76" spans="1:7">
      <c r="A76" s="113"/>
      <c r="B76" s="13"/>
      <c r="C76" s="14" t="s">
        <v>166</v>
      </c>
      <c r="D76" s="14"/>
      <c r="E76" s="14"/>
      <c r="F76" s="19"/>
      <c r="G76" s="19">
        <f t="shared" si="1"/>
        <v>0</v>
      </c>
    </row>
    <row r="77" spans="1:7">
      <c r="A77" s="15" t="s">
        <v>5</v>
      </c>
      <c r="B77" s="15" t="s">
        <v>167</v>
      </c>
      <c r="C77" s="16" t="s">
        <v>173</v>
      </c>
      <c r="D77" s="17" t="s">
        <v>2</v>
      </c>
      <c r="E77" s="18">
        <v>194.02</v>
      </c>
      <c r="F77" s="19">
        <v>0.56415580650736175</v>
      </c>
      <c r="G77" s="19">
        <f t="shared" si="1"/>
        <v>109.45750957855833</v>
      </c>
    </row>
    <row r="78" spans="1:7" ht="38.25">
      <c r="A78" s="15" t="s">
        <v>6</v>
      </c>
      <c r="B78" s="7" t="s">
        <v>50</v>
      </c>
      <c r="C78" s="20" t="s">
        <v>51</v>
      </c>
      <c r="D78" s="114" t="s">
        <v>4</v>
      </c>
      <c r="E78" s="21">
        <v>1.3</v>
      </c>
      <c r="F78" s="19">
        <v>2.596398882221381</v>
      </c>
      <c r="G78" s="19">
        <f t="shared" si="1"/>
        <v>3.3753185468877955</v>
      </c>
    </row>
    <row r="79" spans="1:7" ht="25.5">
      <c r="A79" s="15" t="s">
        <v>3</v>
      </c>
      <c r="B79" s="114" t="s">
        <v>47</v>
      </c>
      <c r="C79" s="20" t="s">
        <v>49</v>
      </c>
      <c r="D79" s="114" t="s">
        <v>4</v>
      </c>
      <c r="E79" s="6">
        <v>1.3</v>
      </c>
      <c r="F79" s="19">
        <v>1.5769208637306238</v>
      </c>
      <c r="G79" s="19">
        <f t="shared" si="1"/>
        <v>2.0499971228498111</v>
      </c>
    </row>
    <row r="80" spans="1:7" ht="25.5">
      <c r="A80" s="42">
        <v>4</v>
      </c>
      <c r="B80" s="39" t="s">
        <v>174</v>
      </c>
      <c r="C80" s="40" t="s">
        <v>175</v>
      </c>
      <c r="D80" s="42" t="s">
        <v>2</v>
      </c>
      <c r="E80" s="41">
        <v>68.900000000000006</v>
      </c>
      <c r="F80" s="19">
        <v>1.5433898313333774</v>
      </c>
      <c r="G80" s="19">
        <f t="shared" si="1"/>
        <v>106.33955937886971</v>
      </c>
    </row>
    <row r="81" spans="1:7" ht="25.5">
      <c r="A81" s="42">
        <v>5</v>
      </c>
      <c r="B81" s="39" t="s">
        <v>168</v>
      </c>
      <c r="C81" s="40" t="s">
        <v>169</v>
      </c>
      <c r="D81" s="42" t="s">
        <v>2</v>
      </c>
      <c r="E81" s="41">
        <v>133.57</v>
      </c>
      <c r="F81" s="19">
        <v>1.3423963147693205</v>
      </c>
      <c r="G81" s="19">
        <f t="shared" si="1"/>
        <v>179.30387576373815</v>
      </c>
    </row>
    <row r="82" spans="1:7" ht="25.5">
      <c r="A82" s="113">
        <v>6</v>
      </c>
      <c r="B82" s="7" t="s">
        <v>170</v>
      </c>
      <c r="C82" s="20" t="s">
        <v>171</v>
      </c>
      <c r="D82" s="113" t="s">
        <v>172</v>
      </c>
      <c r="E82" s="21">
        <v>1.02</v>
      </c>
      <c r="F82" s="19">
        <v>2.4902680703876086</v>
      </c>
      <c r="G82" s="19">
        <f t="shared" si="1"/>
        <v>2.5400734317953608</v>
      </c>
    </row>
    <row r="83" spans="1:7">
      <c r="A83" s="42">
        <v>7</v>
      </c>
      <c r="B83" s="43" t="s">
        <v>176</v>
      </c>
      <c r="C83" s="40" t="s">
        <v>177</v>
      </c>
      <c r="D83" s="42" t="s">
        <v>2</v>
      </c>
      <c r="E83" s="41">
        <v>4.87</v>
      </c>
      <c r="F83" s="19">
        <v>7.5353619701405803</v>
      </c>
      <c r="G83" s="19">
        <f t="shared" si="1"/>
        <v>36.69721279458463</v>
      </c>
    </row>
    <row r="84" spans="1:7">
      <c r="A84" s="113"/>
      <c r="B84" s="13"/>
      <c r="C84" s="14" t="s">
        <v>13</v>
      </c>
      <c r="D84" s="14"/>
      <c r="E84" s="14"/>
      <c r="F84" s="19"/>
      <c r="G84" s="19">
        <f t="shared" si="1"/>
        <v>0</v>
      </c>
    </row>
    <row r="85" spans="1:7">
      <c r="A85" s="98"/>
      <c r="B85" s="14"/>
      <c r="C85" s="144" t="s">
        <v>156</v>
      </c>
      <c r="D85" s="144"/>
      <c r="E85" s="14"/>
      <c r="F85" s="19"/>
      <c r="G85" s="19">
        <f t="shared" si="1"/>
        <v>0</v>
      </c>
    </row>
    <row r="86" spans="1:7" ht="38.25">
      <c r="A86" s="13" t="s">
        <v>5</v>
      </c>
      <c r="B86" s="99" t="s">
        <v>36</v>
      </c>
      <c r="C86" s="28" t="s">
        <v>54</v>
      </c>
      <c r="D86" s="99" t="s">
        <v>10</v>
      </c>
      <c r="E86" s="6">
        <v>1</v>
      </c>
      <c r="F86" s="19">
        <v>4.5175391422752558</v>
      </c>
      <c r="G86" s="19">
        <f t="shared" si="1"/>
        <v>4.5175391422752558</v>
      </c>
    </row>
    <row r="87" spans="1:7" ht="38.25">
      <c r="A87" s="13" t="s">
        <v>6</v>
      </c>
      <c r="B87" s="99" t="s">
        <v>36</v>
      </c>
      <c r="C87" s="28" t="s">
        <v>143</v>
      </c>
      <c r="D87" s="99" t="s">
        <v>10</v>
      </c>
      <c r="E87" s="6">
        <v>1</v>
      </c>
      <c r="F87" s="19">
        <v>4.9846353557801333</v>
      </c>
      <c r="G87" s="19">
        <f t="shared" si="1"/>
        <v>4.9846353557801333</v>
      </c>
    </row>
    <row r="88" spans="1:7" ht="25.5">
      <c r="A88" s="13" t="s">
        <v>3</v>
      </c>
      <c r="B88" s="99" t="s">
        <v>36</v>
      </c>
      <c r="C88" s="28" t="s">
        <v>144</v>
      </c>
      <c r="D88" s="99" t="s">
        <v>10</v>
      </c>
      <c r="E88" s="6">
        <v>1</v>
      </c>
      <c r="F88" s="19">
        <v>27.901543330863142</v>
      </c>
      <c r="G88" s="19">
        <f t="shared" si="1"/>
        <v>27.901543330863142</v>
      </c>
    </row>
    <row r="89" spans="1:7" ht="25.5">
      <c r="A89" s="13" t="s">
        <v>7</v>
      </c>
      <c r="B89" s="98" t="s">
        <v>37</v>
      </c>
      <c r="C89" s="20" t="s">
        <v>145</v>
      </c>
      <c r="D89" s="98" t="s">
        <v>10</v>
      </c>
      <c r="E89" s="6">
        <v>11</v>
      </c>
      <c r="F89" s="19">
        <v>14.492428452944868</v>
      </c>
      <c r="G89" s="19">
        <f t="shared" si="1"/>
        <v>159.41671298239353</v>
      </c>
    </row>
    <row r="90" spans="1:7" ht="25.5">
      <c r="A90" s="13" t="s">
        <v>8</v>
      </c>
      <c r="B90" s="98" t="s">
        <v>20</v>
      </c>
      <c r="C90" s="20" t="s">
        <v>21</v>
      </c>
      <c r="D90" s="98" t="s">
        <v>10</v>
      </c>
      <c r="E90" s="24">
        <v>1</v>
      </c>
      <c r="F90" s="19">
        <v>2.175642162532434</v>
      </c>
      <c r="G90" s="19">
        <f t="shared" si="1"/>
        <v>2.175642162532434</v>
      </c>
    </row>
    <row r="91" spans="1:7" ht="25.5">
      <c r="A91" s="13" t="s">
        <v>43</v>
      </c>
      <c r="B91" s="98" t="s">
        <v>20</v>
      </c>
      <c r="C91" s="20" t="s">
        <v>146</v>
      </c>
      <c r="D91" s="98" t="s">
        <v>10</v>
      </c>
      <c r="E91" s="24">
        <v>2</v>
      </c>
      <c r="F91" s="19">
        <v>2.4208676746224946</v>
      </c>
      <c r="G91" s="19">
        <f t="shared" si="1"/>
        <v>4.8417353492449893</v>
      </c>
    </row>
    <row r="92" spans="1:7" ht="38.25">
      <c r="A92" s="13" t="s">
        <v>44</v>
      </c>
      <c r="B92" s="98" t="s">
        <v>147</v>
      </c>
      <c r="C92" s="20" t="s">
        <v>148</v>
      </c>
      <c r="D92" s="98" t="s">
        <v>10</v>
      </c>
      <c r="E92" s="24">
        <v>7</v>
      </c>
      <c r="F92" s="19">
        <v>2.2289430528991834</v>
      </c>
      <c r="G92" s="19">
        <f t="shared" si="1"/>
        <v>15.602601370294284</v>
      </c>
    </row>
    <row r="93" spans="1:7">
      <c r="A93" s="13" t="s">
        <v>105</v>
      </c>
      <c r="B93" s="98" t="s">
        <v>16</v>
      </c>
      <c r="C93" s="20" t="s">
        <v>17</v>
      </c>
      <c r="D93" s="98" t="s">
        <v>10</v>
      </c>
      <c r="E93" s="26">
        <v>10</v>
      </c>
      <c r="F93" s="19">
        <v>1.9817396865935393</v>
      </c>
      <c r="G93" s="19">
        <f t="shared" si="1"/>
        <v>19.817396865935393</v>
      </c>
    </row>
    <row r="94" spans="1:7">
      <c r="A94" s="13" t="s">
        <v>80</v>
      </c>
      <c r="B94" s="98" t="s">
        <v>55</v>
      </c>
      <c r="C94" s="20" t="s">
        <v>18</v>
      </c>
      <c r="D94" s="98" t="s">
        <v>10</v>
      </c>
      <c r="E94" s="24">
        <v>5</v>
      </c>
      <c r="F94" s="19">
        <v>1.5496442795580847</v>
      </c>
      <c r="G94" s="19">
        <f t="shared" si="1"/>
        <v>7.7482213977904237</v>
      </c>
    </row>
    <row r="95" spans="1:7" ht="25.5">
      <c r="A95" s="13" t="s">
        <v>95</v>
      </c>
      <c r="B95" s="13" t="s">
        <v>56</v>
      </c>
      <c r="C95" s="20" t="s">
        <v>19</v>
      </c>
      <c r="D95" s="99" t="s">
        <v>10</v>
      </c>
      <c r="E95" s="21">
        <v>15</v>
      </c>
      <c r="F95" s="19">
        <v>1.2285079776837478</v>
      </c>
      <c r="G95" s="19">
        <f t="shared" si="1"/>
        <v>18.427619665256216</v>
      </c>
    </row>
    <row r="96" spans="1:7">
      <c r="A96" s="13" t="s">
        <v>96</v>
      </c>
      <c r="B96" s="32" t="s">
        <v>149</v>
      </c>
      <c r="C96" s="31" t="s">
        <v>150</v>
      </c>
      <c r="D96" s="32" t="s">
        <v>11</v>
      </c>
      <c r="E96" s="35">
        <v>140</v>
      </c>
      <c r="F96" s="19">
        <v>0.85645080808385499</v>
      </c>
      <c r="G96" s="19">
        <f t="shared" si="1"/>
        <v>119.9031131317397</v>
      </c>
    </row>
    <row r="97" spans="1:7" ht="25.5">
      <c r="A97" s="13" t="s">
        <v>104</v>
      </c>
      <c r="B97" s="33" t="s">
        <v>151</v>
      </c>
      <c r="C97" s="31" t="s">
        <v>152</v>
      </c>
      <c r="D97" s="50" t="s">
        <v>2</v>
      </c>
      <c r="E97" s="34">
        <v>9.6999999999999993</v>
      </c>
      <c r="F97" s="19">
        <v>5.3015536766944775</v>
      </c>
      <c r="G97" s="19">
        <f t="shared" si="1"/>
        <v>51.425070663936431</v>
      </c>
    </row>
    <row r="98" spans="1:7" ht="27">
      <c r="A98" s="25">
        <v>13</v>
      </c>
      <c r="B98" s="36" t="s">
        <v>38</v>
      </c>
      <c r="C98" s="20" t="s">
        <v>41</v>
      </c>
      <c r="D98" s="98" t="s">
        <v>11</v>
      </c>
      <c r="E98" s="24">
        <v>2</v>
      </c>
      <c r="F98" s="19">
        <v>0.6755616690188283</v>
      </c>
      <c r="G98" s="19">
        <f t="shared" si="1"/>
        <v>1.3511233380376566</v>
      </c>
    </row>
    <row r="99" spans="1:7" ht="27">
      <c r="A99" s="25">
        <v>14</v>
      </c>
      <c r="B99" s="36" t="s">
        <v>38</v>
      </c>
      <c r="C99" s="20" t="s">
        <v>40</v>
      </c>
      <c r="D99" s="98" t="s">
        <v>11</v>
      </c>
      <c r="E99" s="37">
        <v>100</v>
      </c>
      <c r="F99" s="19">
        <v>0.81043570066836146</v>
      </c>
      <c r="G99" s="19">
        <f t="shared" si="1"/>
        <v>81.043570066836139</v>
      </c>
    </row>
    <row r="100" spans="1:7" ht="27">
      <c r="A100" s="25">
        <v>15</v>
      </c>
      <c r="B100" s="36" t="s">
        <v>38</v>
      </c>
      <c r="C100" s="20" t="s">
        <v>39</v>
      </c>
      <c r="D100" s="98" t="s">
        <v>11</v>
      </c>
      <c r="E100" s="37">
        <v>50</v>
      </c>
      <c r="F100" s="19">
        <v>1.0127467481426611</v>
      </c>
      <c r="G100" s="19">
        <f t="shared" si="1"/>
        <v>50.637337407133053</v>
      </c>
    </row>
    <row r="101" spans="1:7" ht="27">
      <c r="A101" s="25">
        <v>16</v>
      </c>
      <c r="B101" s="36" t="s">
        <v>38</v>
      </c>
      <c r="C101" s="20" t="s">
        <v>153</v>
      </c>
      <c r="D101" s="98" t="s">
        <v>11</v>
      </c>
      <c r="E101" s="37">
        <v>50</v>
      </c>
      <c r="F101" s="19">
        <v>1.3300072544091766</v>
      </c>
      <c r="G101" s="19">
        <f t="shared" si="1"/>
        <v>66.500362720458824</v>
      </c>
    </row>
    <row r="102" spans="1:7">
      <c r="A102" s="25">
        <v>17</v>
      </c>
      <c r="B102" s="36"/>
      <c r="C102" s="20" t="s">
        <v>154</v>
      </c>
      <c r="D102" s="99" t="s">
        <v>10</v>
      </c>
      <c r="E102" s="37">
        <v>300</v>
      </c>
      <c r="F102" s="19">
        <v>0.15326594505628763</v>
      </c>
      <c r="G102" s="19">
        <f t="shared" si="1"/>
        <v>45.979783516886286</v>
      </c>
    </row>
    <row r="103" spans="1:7">
      <c r="A103" s="25">
        <v>18</v>
      </c>
      <c r="B103" s="112" t="s">
        <v>57</v>
      </c>
      <c r="C103" s="20" t="s">
        <v>155</v>
      </c>
      <c r="D103" s="98" t="s">
        <v>11</v>
      </c>
      <c r="E103" s="24">
        <v>30</v>
      </c>
      <c r="F103" s="19">
        <v>4.1799153554830628</v>
      </c>
      <c r="G103" s="19">
        <f t="shared" si="1"/>
        <v>125.39746066449189</v>
      </c>
    </row>
    <row r="105" spans="1:7">
      <c r="A105" s="1"/>
      <c r="B105" s="10"/>
      <c r="C105" s="4"/>
      <c r="D105" s="5" t="s">
        <v>0</v>
      </c>
      <c r="E105" s="9"/>
      <c r="F105" s="2"/>
      <c r="G105" s="2">
        <f>SUM(G8:G104)</f>
        <v>4509.7175074642737</v>
      </c>
    </row>
    <row r="106" spans="1:7">
      <c r="A106" s="1"/>
      <c r="B106" s="10"/>
      <c r="C106" s="4"/>
      <c r="D106" s="5" t="s">
        <v>24</v>
      </c>
      <c r="E106" s="9"/>
      <c r="F106" s="2"/>
      <c r="G106" s="2">
        <f>+G105*20%</f>
        <v>901.94350149285481</v>
      </c>
    </row>
    <row r="107" spans="1:7">
      <c r="A107" s="1"/>
      <c r="B107" s="10"/>
      <c r="C107" s="4"/>
      <c r="D107" s="5" t="s">
        <v>12</v>
      </c>
      <c r="E107" s="9"/>
      <c r="F107" s="2"/>
      <c r="G107" s="2">
        <f>+G105+G106</f>
        <v>5411.6610089571286</v>
      </c>
    </row>
    <row r="108" spans="1:7">
      <c r="A108" s="1"/>
      <c r="B108" s="1"/>
      <c r="C108" s="1"/>
      <c r="D108" s="1"/>
      <c r="E108" s="1"/>
      <c r="F108" s="1"/>
      <c r="G108" s="1"/>
    </row>
    <row r="109" spans="1:7">
      <c r="A109" s="1"/>
      <c r="B109" s="1"/>
      <c r="C109" s="1"/>
      <c r="D109" s="1"/>
      <c r="E109" s="1"/>
      <c r="F109" s="1"/>
      <c r="G109" s="1"/>
    </row>
    <row r="110" spans="1:7">
      <c r="A110" s="1"/>
      <c r="B110" s="1"/>
      <c r="C110" s="1"/>
      <c r="D110" s="1"/>
      <c r="E110" s="1"/>
      <c r="F110" s="1"/>
      <c r="G110" s="1"/>
    </row>
    <row r="111" spans="1:7" ht="24.75" customHeight="1">
      <c r="A111" s="1"/>
      <c r="B111" s="145" t="s">
        <v>58</v>
      </c>
      <c r="C111" s="145"/>
      <c r="E111" s="145" t="s">
        <v>59</v>
      </c>
      <c r="F111" s="145"/>
      <c r="G111" s="145"/>
    </row>
  </sheetData>
  <mergeCells count="11">
    <mergeCell ref="F3:G4"/>
    <mergeCell ref="C85:D85"/>
    <mergeCell ref="B111:C111"/>
    <mergeCell ref="E111:G111"/>
    <mergeCell ref="A1:G1"/>
    <mergeCell ref="A2:G2"/>
    <mergeCell ref="A3:A5"/>
    <mergeCell ref="B3:B5"/>
    <mergeCell ref="C3:C5"/>
    <mergeCell ref="D3:D5"/>
    <mergeCell ref="E3:E5"/>
  </mergeCells>
  <pageMargins left="0.7" right="0.7" top="0.75" bottom="0.75" header="0.3" footer="0.3"/>
  <pageSetup paperSize="9" scale="90" orientation="portrait" r:id="rId1"/>
  <rowBreaks count="1" manualBreakCount="1">
    <brk id="74" max="6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6:J120"/>
  <sheetViews>
    <sheetView topLeftCell="A106" workbookViewId="0">
      <selection activeCell="K132" sqref="K132"/>
    </sheetView>
  </sheetViews>
  <sheetFormatPr defaultRowHeight="15"/>
  <cols>
    <col min="1" max="1" width="5.42578125" customWidth="1"/>
    <col min="3" max="3" width="39.85546875" customWidth="1"/>
  </cols>
  <sheetData>
    <row r="16" spans="1:5">
      <c r="A16" s="44"/>
      <c r="B16" s="61"/>
      <c r="C16" s="62" t="s">
        <v>97</v>
      </c>
      <c r="D16" s="62"/>
      <c r="E16" s="62"/>
    </row>
    <row r="17" spans="1:10" ht="25.5">
      <c r="A17" s="76">
        <v>1</v>
      </c>
      <c r="B17" s="67" t="s">
        <v>99</v>
      </c>
      <c r="C17" s="115" t="s">
        <v>98</v>
      </c>
      <c r="D17" s="44" t="s">
        <v>9</v>
      </c>
      <c r="E17" s="48">
        <v>2.86</v>
      </c>
      <c r="F17" s="8">
        <f t="shared" ref="F17:F30" si="0">+H17*1.31530751442</f>
        <v>18.497103809912741</v>
      </c>
      <c r="G17" s="8">
        <f t="shared" ref="G17" si="1">+E17*F17</f>
        <v>52.901716896350436</v>
      </c>
      <c r="H17">
        <v>14.062950000000001</v>
      </c>
      <c r="I17">
        <v>0</v>
      </c>
      <c r="J17">
        <v>40.220036999999998</v>
      </c>
    </row>
    <row r="18" spans="1:10">
      <c r="A18" s="116">
        <v>2</v>
      </c>
      <c r="B18" s="117" t="s">
        <v>87</v>
      </c>
      <c r="C18" s="115" t="s">
        <v>88</v>
      </c>
      <c r="D18" s="116" t="s">
        <v>45</v>
      </c>
      <c r="E18" s="118">
        <v>0.36</v>
      </c>
      <c r="F18" s="8">
        <f t="shared" si="0"/>
        <v>151.62140317678566</v>
      </c>
      <c r="G18" s="8">
        <f t="shared" ref="G18:G81" si="2">+E18*F18</f>
        <v>54.583705143642838</v>
      </c>
      <c r="H18">
        <v>115.2744901968</v>
      </c>
      <c r="I18">
        <v>26.732625550848002</v>
      </c>
      <c r="J18">
        <v>41.498816470847999</v>
      </c>
    </row>
    <row r="19" spans="1:10">
      <c r="A19" s="44">
        <v>3</v>
      </c>
      <c r="B19" s="61"/>
      <c r="C19" s="47" t="s">
        <v>100</v>
      </c>
      <c r="D19" s="59" t="s">
        <v>4</v>
      </c>
      <c r="E19" s="120">
        <v>3.1300000000000001E-2</v>
      </c>
      <c r="F19" s="8">
        <f t="shared" si="0"/>
        <v>432.97629478401251</v>
      </c>
      <c r="G19" s="8">
        <f t="shared" si="2"/>
        <v>13.552158026739592</v>
      </c>
      <c r="H19">
        <v>329.18256000000002</v>
      </c>
      <c r="I19">
        <v>10.303414128000002</v>
      </c>
      <c r="J19">
        <v>10.303414128000002</v>
      </c>
    </row>
    <row r="20" spans="1:10">
      <c r="A20" s="44">
        <v>4</v>
      </c>
      <c r="B20" s="61"/>
      <c r="C20" s="121" t="s">
        <v>90</v>
      </c>
      <c r="D20" s="59" t="s">
        <v>4</v>
      </c>
      <c r="E20" s="122">
        <v>5.8599999999999998E-3</v>
      </c>
      <c r="F20" s="8">
        <f t="shared" si="0"/>
        <v>338.45718646779994</v>
      </c>
      <c r="G20" s="8">
        <f t="shared" si="2"/>
        <v>1.9833591127013075</v>
      </c>
      <c r="H20">
        <v>257.32171584000002</v>
      </c>
      <c r="I20">
        <v>1.5079052548224001</v>
      </c>
      <c r="J20">
        <v>1.5079052548224001</v>
      </c>
    </row>
    <row r="21" spans="1:10">
      <c r="A21" s="116">
        <v>5</v>
      </c>
      <c r="B21" s="70" t="s">
        <v>91</v>
      </c>
      <c r="C21" s="115" t="s">
        <v>101</v>
      </c>
      <c r="D21" s="116" t="s">
        <v>4</v>
      </c>
      <c r="E21" s="123">
        <v>3.8E-3</v>
      </c>
      <c r="F21" s="8">
        <f t="shared" si="0"/>
        <v>504.13685674119108</v>
      </c>
      <c r="G21" s="8">
        <f t="shared" si="2"/>
        <v>1.9157200556165261</v>
      </c>
      <c r="H21">
        <v>383.28440399999999</v>
      </c>
      <c r="I21">
        <v>1.2508937280000001</v>
      </c>
      <c r="J21">
        <v>1.4564807352</v>
      </c>
    </row>
    <row r="22" spans="1:10">
      <c r="A22" s="116">
        <v>6</v>
      </c>
      <c r="B22" s="70" t="s">
        <v>91</v>
      </c>
      <c r="C22" s="115" t="s">
        <v>92</v>
      </c>
      <c r="D22" s="116" t="s">
        <v>4</v>
      </c>
      <c r="E22" s="124">
        <v>1.1199999999999999E-3</v>
      </c>
      <c r="F22" s="8">
        <f t="shared" si="0"/>
        <v>529.04257281283788</v>
      </c>
      <c r="G22" s="8">
        <f t="shared" si="2"/>
        <v>0.59252768155037838</v>
      </c>
      <c r="H22">
        <v>402.21968400000003</v>
      </c>
      <c r="I22">
        <v>0.38989198079999998</v>
      </c>
      <c r="J22">
        <v>0.45048604607999998</v>
      </c>
    </row>
    <row r="23" spans="1:10" ht="25.5">
      <c r="A23" s="116">
        <v>6</v>
      </c>
      <c r="B23" s="117" t="s">
        <v>93</v>
      </c>
      <c r="C23" s="115" t="s">
        <v>94</v>
      </c>
      <c r="D23" s="116" t="s">
        <v>45</v>
      </c>
      <c r="E23" s="119">
        <v>0.16</v>
      </c>
      <c r="F23" s="8">
        <f t="shared" si="0"/>
        <v>100.96695224676121</v>
      </c>
      <c r="G23" s="8">
        <f t="shared" si="2"/>
        <v>16.154712359481795</v>
      </c>
      <c r="H23">
        <v>76.763001153600001</v>
      </c>
      <c r="I23">
        <v>8.7844690805760006</v>
      </c>
      <c r="J23">
        <v>12.282080184576001</v>
      </c>
    </row>
    <row r="24" spans="1:10">
      <c r="A24" s="116">
        <v>7</v>
      </c>
      <c r="B24" s="117"/>
      <c r="C24" s="115" t="s">
        <v>102</v>
      </c>
      <c r="D24" s="119" t="s">
        <v>4</v>
      </c>
      <c r="E24" s="118">
        <v>1.4999999999999999E-2</v>
      </c>
      <c r="F24" s="8">
        <f t="shared" si="0"/>
        <v>432.97629478401251</v>
      </c>
      <c r="G24" s="8">
        <f t="shared" si="2"/>
        <v>6.4946444217601877</v>
      </c>
      <c r="H24">
        <v>329.18256000000002</v>
      </c>
      <c r="I24">
        <v>4.9377383999999997</v>
      </c>
      <c r="J24">
        <v>4.9377383999999997</v>
      </c>
    </row>
    <row r="25" spans="1:10">
      <c r="A25" s="116">
        <v>8</v>
      </c>
      <c r="B25" s="117"/>
      <c r="C25" s="115" t="s">
        <v>90</v>
      </c>
      <c r="D25" s="119" t="s">
        <v>4</v>
      </c>
      <c r="E25" s="124">
        <v>1.56E-3</v>
      </c>
      <c r="F25" s="8">
        <f t="shared" si="0"/>
        <v>338.45718646779994</v>
      </c>
      <c r="G25" s="8">
        <f t="shared" si="2"/>
        <v>0.52799321088976792</v>
      </c>
      <c r="H25">
        <v>257.32171584000002</v>
      </c>
      <c r="I25">
        <v>0.40142187671040003</v>
      </c>
      <c r="J25">
        <v>0.40142187671040003</v>
      </c>
    </row>
    <row r="26" spans="1:10">
      <c r="A26" s="116">
        <v>9</v>
      </c>
      <c r="B26" s="70" t="s">
        <v>91</v>
      </c>
      <c r="C26" s="115" t="s">
        <v>92</v>
      </c>
      <c r="D26" s="116" t="s">
        <v>4</v>
      </c>
      <c r="E26" s="124">
        <v>7.5000000000000002E-4</v>
      </c>
      <c r="F26" s="8">
        <f t="shared" si="0"/>
        <v>529.04257281283788</v>
      </c>
      <c r="G26" s="8">
        <f t="shared" si="2"/>
        <v>0.39678192960962844</v>
      </c>
      <c r="H26">
        <v>402.21968400000003</v>
      </c>
      <c r="I26">
        <v>0.26108838000000001</v>
      </c>
      <c r="J26">
        <v>0.301664763</v>
      </c>
    </row>
    <row r="27" spans="1:10" ht="25.5">
      <c r="A27" s="76">
        <v>10</v>
      </c>
      <c r="B27" s="67" t="s">
        <v>99</v>
      </c>
      <c r="C27" s="115" t="s">
        <v>103</v>
      </c>
      <c r="D27" s="44" t="s">
        <v>9</v>
      </c>
      <c r="E27" s="48">
        <v>0.12</v>
      </c>
      <c r="F27" s="8">
        <f t="shared" si="0"/>
        <v>18.497103809912741</v>
      </c>
      <c r="G27" s="8">
        <f t="shared" si="2"/>
        <v>2.2196524571895289</v>
      </c>
      <c r="H27">
        <v>14.062950000000001</v>
      </c>
      <c r="I27">
        <v>0</v>
      </c>
      <c r="J27">
        <v>1.687554</v>
      </c>
    </row>
    <row r="28" spans="1:10" ht="25.5">
      <c r="A28" s="76">
        <v>11</v>
      </c>
      <c r="B28" s="67" t="s">
        <v>33</v>
      </c>
      <c r="C28" s="115" t="s">
        <v>48</v>
      </c>
      <c r="D28" s="44" t="s">
        <v>9</v>
      </c>
      <c r="E28" s="48">
        <v>2.1</v>
      </c>
      <c r="F28" s="8">
        <f t="shared" si="0"/>
        <v>12.14075923818676</v>
      </c>
      <c r="G28" s="8">
        <f t="shared" si="2"/>
        <v>25.495594400192196</v>
      </c>
      <c r="H28">
        <v>9.230357999999999</v>
      </c>
      <c r="I28">
        <v>0</v>
      </c>
      <c r="J28">
        <v>19.383751799999999</v>
      </c>
    </row>
    <row r="29" spans="1:10" ht="38.25">
      <c r="A29" s="63" t="s">
        <v>104</v>
      </c>
      <c r="B29" s="67" t="s">
        <v>50</v>
      </c>
      <c r="C29" s="47" t="s">
        <v>51</v>
      </c>
      <c r="D29" s="46" t="s">
        <v>4</v>
      </c>
      <c r="E29" s="59">
        <v>8.1300000000000008</v>
      </c>
      <c r="F29" s="8">
        <f t="shared" si="0"/>
        <v>2.596398882221381</v>
      </c>
      <c r="G29" s="8">
        <f t="shared" si="2"/>
        <v>21.108722912459829</v>
      </c>
      <c r="H29">
        <v>1.9739862000000001</v>
      </c>
      <c r="I29">
        <v>0</v>
      </c>
      <c r="J29">
        <v>16.048507806000003</v>
      </c>
    </row>
    <row r="30" spans="1:10" ht="25.5">
      <c r="A30" s="63" t="s">
        <v>86</v>
      </c>
      <c r="B30" s="46" t="s">
        <v>47</v>
      </c>
      <c r="C30" s="47" t="s">
        <v>49</v>
      </c>
      <c r="D30" s="46" t="s">
        <v>4</v>
      </c>
      <c r="E30" s="48">
        <v>8.1300000000000008</v>
      </c>
      <c r="F30" s="8">
        <f t="shared" si="0"/>
        <v>1.5769208637306238</v>
      </c>
      <c r="G30" s="8">
        <f t="shared" si="2"/>
        <v>12.820366622129972</v>
      </c>
      <c r="H30">
        <v>1.1988990000000002</v>
      </c>
      <c r="I30">
        <v>0</v>
      </c>
      <c r="J30">
        <v>9.7470488700000022</v>
      </c>
    </row>
    <row r="31" spans="1:10">
      <c r="A31" s="71"/>
      <c r="B31" s="74"/>
      <c r="C31" s="91" t="s">
        <v>72</v>
      </c>
      <c r="D31" s="91"/>
      <c r="E31" s="91"/>
      <c r="F31" s="8"/>
      <c r="G31" s="8"/>
    </row>
    <row r="32" spans="1:10" ht="25.5">
      <c r="A32" s="71">
        <v>1</v>
      </c>
      <c r="B32" s="58" t="s">
        <v>60</v>
      </c>
      <c r="C32" s="72" t="s">
        <v>61</v>
      </c>
      <c r="D32" s="71" t="s">
        <v>2</v>
      </c>
      <c r="E32" s="73">
        <v>3.12</v>
      </c>
      <c r="F32" s="8">
        <f t="shared" ref="F32:F43" si="3">+H32*1.31530751442</f>
        <v>1.8802366323049298</v>
      </c>
      <c r="G32" s="8">
        <f t="shared" si="2"/>
        <v>5.8663382927913812</v>
      </c>
      <c r="H32">
        <v>1.4295034520000001</v>
      </c>
      <c r="I32">
        <v>0</v>
      </c>
      <c r="J32">
        <v>4.4600507702400005</v>
      </c>
    </row>
    <row r="33" spans="1:10">
      <c r="A33" s="71">
        <v>2</v>
      </c>
      <c r="B33" s="74"/>
      <c r="C33" s="72" t="s">
        <v>73</v>
      </c>
      <c r="D33" s="71" t="s">
        <v>2</v>
      </c>
      <c r="E33" s="73">
        <v>6.24</v>
      </c>
      <c r="F33" s="8">
        <f t="shared" si="3"/>
        <v>1.5479860450685048</v>
      </c>
      <c r="G33" s="8">
        <f t="shared" si="2"/>
        <v>9.6594329212274701</v>
      </c>
      <c r="H33">
        <v>1.17690048</v>
      </c>
      <c r="I33">
        <v>7.3438589952000006</v>
      </c>
      <c r="J33">
        <v>7.3438589952000006</v>
      </c>
    </row>
    <row r="34" spans="1:10" ht="25.5">
      <c r="A34" s="71">
        <v>3</v>
      </c>
      <c r="B34" s="74"/>
      <c r="C34" s="72" t="s">
        <v>68</v>
      </c>
      <c r="D34" s="71" t="s">
        <v>11</v>
      </c>
      <c r="E34" s="73">
        <v>7.6</v>
      </c>
      <c r="F34" s="8">
        <f t="shared" si="3"/>
        <v>0.99622864286586954</v>
      </c>
      <c r="G34" s="8">
        <f t="shared" si="2"/>
        <v>7.5713376857806081</v>
      </c>
      <c r="H34">
        <v>0.75741120000000006</v>
      </c>
      <c r="I34">
        <v>5.7563251200000005</v>
      </c>
      <c r="J34">
        <v>5.7563251200000005</v>
      </c>
    </row>
    <row r="35" spans="1:10" ht="25.5">
      <c r="A35" s="71">
        <v>4</v>
      </c>
      <c r="B35" s="74"/>
      <c r="C35" s="72" t="s">
        <v>69</v>
      </c>
      <c r="D35" s="71" t="s">
        <v>11</v>
      </c>
      <c r="E35" s="73">
        <v>3.3</v>
      </c>
      <c r="F35" s="8">
        <f t="shared" si="3"/>
        <v>0.91959567033772571</v>
      </c>
      <c r="G35" s="8">
        <f t="shared" si="2"/>
        <v>3.0346657121144949</v>
      </c>
      <c r="H35">
        <v>0.69914880000000001</v>
      </c>
      <c r="I35">
        <v>2.3071910399999997</v>
      </c>
      <c r="J35">
        <v>2.3071910399999997</v>
      </c>
    </row>
    <row r="36" spans="1:10" ht="25.5">
      <c r="A36" s="71">
        <v>5</v>
      </c>
      <c r="B36" s="74"/>
      <c r="C36" s="72" t="s">
        <v>70</v>
      </c>
      <c r="D36" s="71" t="s">
        <v>11</v>
      </c>
      <c r="E36" s="73">
        <v>6</v>
      </c>
      <c r="F36" s="8">
        <f t="shared" si="3"/>
        <v>1.8391913406754514</v>
      </c>
      <c r="G36" s="8">
        <f t="shared" si="2"/>
        <v>11.035148044052708</v>
      </c>
      <c r="H36">
        <v>1.3982976</v>
      </c>
      <c r="I36">
        <v>8.3897855999999997</v>
      </c>
      <c r="J36">
        <v>8.3897855999999997</v>
      </c>
    </row>
    <row r="37" spans="1:10">
      <c r="A37" s="71">
        <v>6</v>
      </c>
      <c r="B37" s="74"/>
      <c r="C37" s="72" t="s">
        <v>62</v>
      </c>
      <c r="D37" s="71" t="s">
        <v>11</v>
      </c>
      <c r="E37" s="73">
        <v>15.4</v>
      </c>
      <c r="F37" s="8">
        <f t="shared" si="3"/>
        <v>0.68969675275329434</v>
      </c>
      <c r="G37" s="8">
        <f t="shared" si="2"/>
        <v>10.621329992400733</v>
      </c>
      <c r="H37">
        <v>0.52436160000000009</v>
      </c>
      <c r="I37">
        <v>8.0751686400000011</v>
      </c>
      <c r="J37">
        <v>8.0751686400000011</v>
      </c>
    </row>
    <row r="38" spans="1:10">
      <c r="A38" s="71">
        <v>7</v>
      </c>
      <c r="B38" s="74"/>
      <c r="C38" s="72" t="s">
        <v>63</v>
      </c>
      <c r="D38" s="71" t="s">
        <v>11</v>
      </c>
      <c r="E38" s="73">
        <v>15.4</v>
      </c>
      <c r="F38" s="8">
        <f t="shared" si="3"/>
        <v>0.22989891758443143</v>
      </c>
      <c r="G38" s="8">
        <f t="shared" si="2"/>
        <v>3.5404433308002439</v>
      </c>
      <c r="H38">
        <v>0.1747872</v>
      </c>
      <c r="I38">
        <v>2.6917228799999999</v>
      </c>
      <c r="J38">
        <v>2.6917228799999999</v>
      </c>
    </row>
    <row r="39" spans="1:10" ht="25.5">
      <c r="A39" s="71">
        <v>8</v>
      </c>
      <c r="B39" s="74"/>
      <c r="C39" s="72" t="s">
        <v>71</v>
      </c>
      <c r="D39" s="71" t="s">
        <v>2</v>
      </c>
      <c r="E39" s="73">
        <v>3.12</v>
      </c>
      <c r="F39" s="8">
        <f t="shared" si="3"/>
        <v>1.3303484030885764</v>
      </c>
      <c r="G39" s="8">
        <f t="shared" si="2"/>
        <v>4.1506870176363586</v>
      </c>
      <c r="H39">
        <v>1.0114352639999999</v>
      </c>
      <c r="I39">
        <v>3.1556780236799997</v>
      </c>
      <c r="J39">
        <v>3.1556780236799997</v>
      </c>
    </row>
    <row r="40" spans="1:10">
      <c r="A40" s="71">
        <v>9</v>
      </c>
      <c r="B40" s="74"/>
      <c r="C40" s="72" t="s">
        <v>64</v>
      </c>
      <c r="D40" s="71" t="s">
        <v>10</v>
      </c>
      <c r="E40" s="73">
        <v>24</v>
      </c>
      <c r="F40" s="8">
        <f t="shared" si="3"/>
        <v>5.3643080769700667E-2</v>
      </c>
      <c r="G40" s="8">
        <f t="shared" si="2"/>
        <v>1.287433938472816</v>
      </c>
      <c r="H40">
        <v>4.0783680000000003E-2</v>
      </c>
      <c r="I40">
        <v>0.97880832000000006</v>
      </c>
      <c r="J40">
        <v>0.97880832000000006</v>
      </c>
    </row>
    <row r="41" spans="1:10">
      <c r="A41" s="71">
        <v>10</v>
      </c>
      <c r="B41" s="74"/>
      <c r="C41" s="72" t="s">
        <v>65</v>
      </c>
      <c r="D41" s="71" t="s">
        <v>10</v>
      </c>
      <c r="E41" s="73">
        <v>84</v>
      </c>
      <c r="F41" s="8">
        <f t="shared" si="3"/>
        <v>2.298989175844314E-2</v>
      </c>
      <c r="G41" s="8">
        <f t="shared" si="2"/>
        <v>1.9311509077092237</v>
      </c>
      <c r="H41">
        <v>1.747872E-2</v>
      </c>
      <c r="I41">
        <v>1.46821248</v>
      </c>
      <c r="J41">
        <v>1.46821248</v>
      </c>
    </row>
    <row r="42" spans="1:10">
      <c r="A42" s="71">
        <v>11</v>
      </c>
      <c r="B42" s="74"/>
      <c r="C42" s="72" t="s">
        <v>66</v>
      </c>
      <c r="D42" s="71" t="s">
        <v>10</v>
      </c>
      <c r="E42" s="73">
        <v>52</v>
      </c>
      <c r="F42" s="8">
        <f t="shared" si="3"/>
        <v>1.5326594505628763E-2</v>
      </c>
      <c r="G42" s="8">
        <f t="shared" si="2"/>
        <v>0.79698291429269574</v>
      </c>
      <c r="H42">
        <v>1.1652480000000002E-2</v>
      </c>
      <c r="I42">
        <v>0.60592896000000007</v>
      </c>
      <c r="J42">
        <v>0.60592896000000007</v>
      </c>
    </row>
    <row r="43" spans="1:10">
      <c r="A43" s="71">
        <v>12</v>
      </c>
      <c r="B43" s="74"/>
      <c r="C43" s="72" t="s">
        <v>67</v>
      </c>
      <c r="D43" s="71" t="s">
        <v>10</v>
      </c>
      <c r="E43" s="73">
        <v>4</v>
      </c>
      <c r="F43" s="8">
        <f t="shared" si="3"/>
        <v>1.0728616153940131</v>
      </c>
      <c r="G43" s="8">
        <f t="shared" si="2"/>
        <v>4.2914464615760526</v>
      </c>
      <c r="H43">
        <v>0.8156736</v>
      </c>
      <c r="I43">
        <v>3.2626944</v>
      </c>
      <c r="J43">
        <v>3.2626944</v>
      </c>
    </row>
    <row r="44" spans="1:10">
      <c r="A44" s="44"/>
      <c r="B44" s="61"/>
      <c r="C44" s="62" t="s">
        <v>52</v>
      </c>
      <c r="D44" s="62"/>
      <c r="E44" s="62"/>
      <c r="F44" s="8"/>
      <c r="G44" s="8"/>
    </row>
    <row r="45" spans="1:10" ht="25.5">
      <c r="A45" s="92" t="s">
        <v>5</v>
      </c>
      <c r="B45" s="92" t="s">
        <v>77</v>
      </c>
      <c r="C45" s="93" t="s">
        <v>74</v>
      </c>
      <c r="D45" s="94" t="s">
        <v>2</v>
      </c>
      <c r="E45" s="95">
        <v>68.900000000000006</v>
      </c>
      <c r="F45" s="8">
        <f t="shared" ref="F45:F56" si="4">+H45*1.31530751442</f>
        <v>0.70990453236338658</v>
      </c>
      <c r="G45" s="8">
        <f t="shared" si="2"/>
        <v>48.912422279837337</v>
      </c>
      <c r="H45">
        <v>0.53972514000000005</v>
      </c>
      <c r="I45">
        <v>0</v>
      </c>
      <c r="J45">
        <v>37.187062146000009</v>
      </c>
    </row>
    <row r="46" spans="1:10">
      <c r="A46" s="63" t="s">
        <v>6</v>
      </c>
      <c r="B46" s="63" t="s">
        <v>76</v>
      </c>
      <c r="C46" s="64" t="s">
        <v>75</v>
      </c>
      <c r="D46" s="44" t="s">
        <v>11</v>
      </c>
      <c r="E46" s="66">
        <v>0.8</v>
      </c>
      <c r="F46" s="8">
        <f t="shared" si="4"/>
        <v>1.8875322029329107</v>
      </c>
      <c r="G46" s="8">
        <f t="shared" si="2"/>
        <v>1.5100257623463287</v>
      </c>
      <c r="H46">
        <v>1.4350501173599999</v>
      </c>
      <c r="I46">
        <v>0.98353456588800003</v>
      </c>
      <c r="J46">
        <v>1.148040093888</v>
      </c>
    </row>
    <row r="47" spans="1:10" ht="38.25">
      <c r="A47" s="76">
        <v>3</v>
      </c>
      <c r="B47" s="56" t="s">
        <v>117</v>
      </c>
      <c r="C47" s="80" t="s">
        <v>118</v>
      </c>
      <c r="D47" s="125" t="s">
        <v>111</v>
      </c>
      <c r="E47" s="126">
        <v>5.5120000000000002E-2</v>
      </c>
      <c r="F47" s="8">
        <f t="shared" si="4"/>
        <v>664.3891271085572</v>
      </c>
      <c r="G47" s="8">
        <f t="shared" si="2"/>
        <v>36.621128686223678</v>
      </c>
      <c r="H47">
        <v>505.12075679999998</v>
      </c>
      <c r="I47">
        <v>0</v>
      </c>
      <c r="J47">
        <v>27.842256114815999</v>
      </c>
    </row>
    <row r="48" spans="1:10" ht="25.5">
      <c r="A48" s="63" t="s">
        <v>7</v>
      </c>
      <c r="B48" s="46" t="s">
        <v>47</v>
      </c>
      <c r="C48" s="47" t="s">
        <v>112</v>
      </c>
      <c r="D48" s="46" t="s">
        <v>4</v>
      </c>
      <c r="E48" s="48">
        <v>82.68</v>
      </c>
      <c r="F48" s="8">
        <f t="shared" si="4"/>
        <v>1.5769208637306238</v>
      </c>
      <c r="G48" s="8">
        <f t="shared" si="2"/>
        <v>130.37981701324799</v>
      </c>
      <c r="H48">
        <v>1.1988990000000002</v>
      </c>
      <c r="I48">
        <v>0</v>
      </c>
      <c r="J48">
        <v>99.124969320000019</v>
      </c>
    </row>
    <row r="49" spans="1:10">
      <c r="A49" s="63" t="s">
        <v>8</v>
      </c>
      <c r="B49" s="67" t="s">
        <v>50</v>
      </c>
      <c r="C49" s="47" t="s">
        <v>113</v>
      </c>
      <c r="D49" s="46" t="s">
        <v>4</v>
      </c>
      <c r="E49" s="59">
        <v>82.68</v>
      </c>
      <c r="F49" s="8">
        <f t="shared" si="4"/>
        <v>2.596398882221381</v>
      </c>
      <c r="G49" s="8">
        <f t="shared" si="2"/>
        <v>214.67025958206381</v>
      </c>
      <c r="H49">
        <v>1.9739862000000001</v>
      </c>
      <c r="I49">
        <v>0</v>
      </c>
      <c r="J49">
        <v>163.20917901600004</v>
      </c>
    </row>
    <row r="50" spans="1:10">
      <c r="A50" s="44">
        <v>6</v>
      </c>
      <c r="B50" s="67" t="s">
        <v>114</v>
      </c>
      <c r="C50" s="47" t="s">
        <v>116</v>
      </c>
      <c r="D50" s="46" t="s">
        <v>115</v>
      </c>
      <c r="E50" s="127">
        <v>0.68899999999999995</v>
      </c>
      <c r="F50" s="8">
        <f t="shared" si="4"/>
        <v>40.766520619765153</v>
      </c>
      <c r="G50" s="8">
        <f t="shared" si="2"/>
        <v>28.08813270701819</v>
      </c>
      <c r="H50">
        <v>30.993908399999999</v>
      </c>
      <c r="I50">
        <v>0</v>
      </c>
      <c r="J50">
        <v>21.354802887599998</v>
      </c>
    </row>
    <row r="51" spans="1:10">
      <c r="A51" s="77" t="s">
        <v>44</v>
      </c>
      <c r="B51" s="58" t="s">
        <v>119</v>
      </c>
      <c r="C51" s="72" t="s">
        <v>109</v>
      </c>
      <c r="D51" s="96" t="s">
        <v>45</v>
      </c>
      <c r="E51" s="73">
        <v>6.89</v>
      </c>
      <c r="F51" s="8">
        <f t="shared" si="4"/>
        <v>17.721864822876228</v>
      </c>
      <c r="G51" s="8">
        <f t="shared" si="2"/>
        <v>122.1036486296172</v>
      </c>
      <c r="H51">
        <v>13.47355248</v>
      </c>
      <c r="I51">
        <v>39.821651251200002</v>
      </c>
      <c r="J51">
        <v>92.832776587200001</v>
      </c>
    </row>
    <row r="52" spans="1:10" ht="25.5">
      <c r="A52" s="63" t="s">
        <v>105</v>
      </c>
      <c r="B52" s="67" t="s">
        <v>106</v>
      </c>
      <c r="C52" s="47" t="s">
        <v>107</v>
      </c>
      <c r="D52" s="44" t="s">
        <v>9</v>
      </c>
      <c r="E52" s="59">
        <v>6.89</v>
      </c>
      <c r="F52" s="8">
        <f t="shared" si="4"/>
        <v>48.277694111105887</v>
      </c>
      <c r="G52" s="8">
        <f t="shared" si="2"/>
        <v>332.63331242551953</v>
      </c>
      <c r="H52">
        <v>36.7044919776</v>
      </c>
      <c r="I52">
        <v>225.692419889664</v>
      </c>
      <c r="J52">
        <v>252.89394972566399</v>
      </c>
    </row>
    <row r="53" spans="1:10">
      <c r="A53" s="44">
        <v>9</v>
      </c>
      <c r="B53" s="61"/>
      <c r="C53" s="47" t="s">
        <v>42</v>
      </c>
      <c r="D53" s="44" t="s">
        <v>2</v>
      </c>
      <c r="E53" s="59">
        <v>68.900000000000006</v>
      </c>
      <c r="F53" s="8">
        <f t="shared" si="4"/>
        <v>1.7778849626529363</v>
      </c>
      <c r="G53" s="8">
        <f t="shared" si="2"/>
        <v>122.49627392678732</v>
      </c>
      <c r="H53">
        <v>1.3516876799999999</v>
      </c>
      <c r="I53">
        <v>93.131281152</v>
      </c>
      <c r="J53">
        <v>93.131281152</v>
      </c>
    </row>
    <row r="54" spans="1:10" ht="25.5">
      <c r="A54" s="63" t="s">
        <v>95</v>
      </c>
      <c r="B54" s="58" t="s">
        <v>34</v>
      </c>
      <c r="C54" s="72" t="s">
        <v>110</v>
      </c>
      <c r="D54" s="71" t="s">
        <v>2</v>
      </c>
      <c r="E54" s="73">
        <v>68.900000000000006</v>
      </c>
      <c r="F54" s="8">
        <f t="shared" si="4"/>
        <v>1.6033495464886978</v>
      </c>
      <c r="G54" s="8">
        <f t="shared" si="2"/>
        <v>110.47078375307129</v>
      </c>
      <c r="H54">
        <v>1.2189921587999999</v>
      </c>
      <c r="I54">
        <v>63.875213176320003</v>
      </c>
      <c r="J54">
        <v>83.988559741320003</v>
      </c>
    </row>
    <row r="55" spans="1:10" ht="25.5">
      <c r="A55" s="63" t="s">
        <v>96</v>
      </c>
      <c r="B55" s="67" t="s">
        <v>35</v>
      </c>
      <c r="C55" s="47" t="s">
        <v>108</v>
      </c>
      <c r="D55" s="44" t="s">
        <v>2</v>
      </c>
      <c r="E55" s="59">
        <v>68</v>
      </c>
      <c r="F55" s="8">
        <f t="shared" si="4"/>
        <v>10.686889090022614</v>
      </c>
      <c r="G55" s="8">
        <f t="shared" si="2"/>
        <v>726.70845812153777</v>
      </c>
      <c r="H55">
        <v>8.1250118112000003</v>
      </c>
      <c r="I55">
        <v>441.30179036160007</v>
      </c>
      <c r="J55">
        <v>552.50080316160006</v>
      </c>
    </row>
    <row r="56" spans="1:10">
      <c r="A56" s="46">
        <v>12</v>
      </c>
      <c r="B56" s="46" t="s">
        <v>79</v>
      </c>
      <c r="C56" s="47" t="s">
        <v>78</v>
      </c>
      <c r="D56" s="46" t="s">
        <v>2</v>
      </c>
      <c r="E56" s="48">
        <v>0.08</v>
      </c>
      <c r="F56" s="8">
        <f t="shared" si="4"/>
        <v>1.7230912496069259</v>
      </c>
      <c r="G56" s="8">
        <f t="shared" si="2"/>
        <v>0.13784729996855408</v>
      </c>
      <c r="H56">
        <v>1.3100291990400001</v>
      </c>
      <c r="I56">
        <v>4.8635587123200007E-2</v>
      </c>
      <c r="J56">
        <v>0.10480233592320001</v>
      </c>
    </row>
    <row r="57" spans="1:10">
      <c r="A57" s="44"/>
      <c r="B57" s="61"/>
      <c r="C57" s="62" t="s">
        <v>22</v>
      </c>
      <c r="D57" s="62"/>
      <c r="E57" s="62"/>
      <c r="F57" s="8"/>
      <c r="G57" s="8"/>
    </row>
    <row r="58" spans="1:10" ht="25.5">
      <c r="A58" s="44">
        <v>1</v>
      </c>
      <c r="B58" s="67" t="s">
        <v>1</v>
      </c>
      <c r="C58" s="47" t="s">
        <v>53</v>
      </c>
      <c r="D58" s="65" t="s">
        <v>2</v>
      </c>
      <c r="E58" s="48">
        <v>5.94</v>
      </c>
      <c r="F58" s="8">
        <f t="shared" ref="F58:F66" si="5">+H58*1.31530751442</f>
        <v>1.8611337478355607</v>
      </c>
      <c r="G58" s="8">
        <f t="shared" si="2"/>
        <v>11.055134462143231</v>
      </c>
      <c r="H58">
        <v>1.41497994</v>
      </c>
      <c r="I58">
        <v>0</v>
      </c>
      <c r="J58">
        <v>8.4049808436000006</v>
      </c>
    </row>
    <row r="59" spans="1:10" ht="25.5">
      <c r="A59" s="44">
        <v>2</v>
      </c>
      <c r="B59" s="67" t="s">
        <v>1</v>
      </c>
      <c r="C59" s="47" t="s">
        <v>120</v>
      </c>
      <c r="D59" s="65" t="s">
        <v>2</v>
      </c>
      <c r="E59" s="48">
        <v>2.97</v>
      </c>
      <c r="F59" s="8">
        <f t="shared" si="5"/>
        <v>1.8611337478355607</v>
      </c>
      <c r="G59" s="8">
        <f t="shared" si="2"/>
        <v>5.5275672310716155</v>
      </c>
      <c r="H59">
        <v>1.41497994</v>
      </c>
      <c r="I59">
        <v>0</v>
      </c>
      <c r="J59">
        <v>4.2024904218000003</v>
      </c>
    </row>
    <row r="60" spans="1:10" ht="25.5">
      <c r="A60" s="44">
        <v>3</v>
      </c>
      <c r="B60" s="67" t="s">
        <v>81</v>
      </c>
      <c r="C60" s="80" t="s">
        <v>82</v>
      </c>
      <c r="D60" s="76" t="s">
        <v>23</v>
      </c>
      <c r="E60" s="81">
        <v>5.94</v>
      </c>
      <c r="F60" s="8">
        <f t="shared" si="5"/>
        <v>2.8265448145570202</v>
      </c>
      <c r="G60" s="8">
        <f t="shared" si="2"/>
        <v>16.789676198468701</v>
      </c>
      <c r="H60">
        <v>2.1489612</v>
      </c>
      <c r="I60">
        <v>0.69215731200000008</v>
      </c>
      <c r="J60">
        <v>12.764829528000002</v>
      </c>
    </row>
    <row r="61" spans="1:10">
      <c r="A61" s="44">
        <v>4</v>
      </c>
      <c r="B61" s="67"/>
      <c r="C61" s="80" t="s">
        <v>83</v>
      </c>
      <c r="D61" s="76" t="s">
        <v>23</v>
      </c>
      <c r="E61" s="81">
        <v>5.94</v>
      </c>
      <c r="F61" s="8">
        <f t="shared" si="5"/>
        <v>68.969675275329422</v>
      </c>
      <c r="G61" s="8">
        <f t="shared" si="2"/>
        <v>409.67987113545678</v>
      </c>
      <c r="H61">
        <v>52.436160000000001</v>
      </c>
      <c r="I61">
        <v>311.4707904</v>
      </c>
      <c r="J61">
        <v>311.4707904</v>
      </c>
    </row>
    <row r="62" spans="1:10">
      <c r="A62" s="44">
        <v>5</v>
      </c>
      <c r="B62" s="67"/>
      <c r="C62" s="80" t="s">
        <v>84</v>
      </c>
      <c r="D62" s="76" t="s">
        <v>10</v>
      </c>
      <c r="E62" s="81">
        <v>3</v>
      </c>
      <c r="F62" s="8">
        <f t="shared" si="5"/>
        <v>3.0653189011257522</v>
      </c>
      <c r="G62" s="8">
        <f t="shared" si="2"/>
        <v>9.1959567033772558</v>
      </c>
      <c r="H62">
        <v>2.3304960000000001</v>
      </c>
      <c r="I62">
        <v>6.9914880000000004</v>
      </c>
      <c r="J62">
        <v>6.9914880000000004</v>
      </c>
    </row>
    <row r="63" spans="1:10">
      <c r="A63" s="44">
        <v>6</v>
      </c>
      <c r="B63" s="67"/>
      <c r="C63" s="97" t="s">
        <v>85</v>
      </c>
      <c r="D63" s="81" t="s">
        <v>10</v>
      </c>
      <c r="E63" s="81">
        <v>3</v>
      </c>
      <c r="F63" s="8">
        <f t="shared" si="5"/>
        <v>22.989891758443143</v>
      </c>
      <c r="G63" s="8">
        <f t="shared" si="2"/>
        <v>68.969675275329422</v>
      </c>
      <c r="H63">
        <v>17.478720000000003</v>
      </c>
      <c r="I63">
        <v>52.436160000000008</v>
      </c>
      <c r="J63">
        <v>52.436160000000008</v>
      </c>
    </row>
    <row r="64" spans="1:10" ht="38.25">
      <c r="A64" s="44">
        <v>7</v>
      </c>
      <c r="B64" s="67"/>
      <c r="C64" s="47" t="s">
        <v>121</v>
      </c>
      <c r="D64" s="44" t="s">
        <v>2</v>
      </c>
      <c r="E64" s="59">
        <v>1.98</v>
      </c>
      <c r="F64" s="8">
        <f t="shared" si="5"/>
        <v>126.0459191068686</v>
      </c>
      <c r="G64" s="8">
        <f t="shared" si="2"/>
        <v>249.57091983159981</v>
      </c>
      <c r="H64">
        <v>95.83</v>
      </c>
      <c r="I64">
        <v>189.74340000000001</v>
      </c>
      <c r="J64">
        <v>189.74340000000001</v>
      </c>
    </row>
    <row r="65" spans="1:10" ht="38.25">
      <c r="A65" s="44">
        <v>8</v>
      </c>
      <c r="B65" s="67"/>
      <c r="C65" s="47" t="s">
        <v>122</v>
      </c>
      <c r="D65" s="44" t="s">
        <v>2</v>
      </c>
      <c r="E65" s="59">
        <v>0.99</v>
      </c>
      <c r="F65" s="8">
        <f t="shared" si="5"/>
        <v>61.385401697981401</v>
      </c>
      <c r="G65" s="8">
        <f t="shared" si="2"/>
        <v>60.771547681001586</v>
      </c>
      <c r="H65">
        <v>46.67</v>
      </c>
      <c r="I65">
        <v>46.203299999999999</v>
      </c>
      <c r="J65">
        <v>46.203299999999999</v>
      </c>
    </row>
    <row r="66" spans="1:10" ht="25.5">
      <c r="A66" s="44">
        <v>9</v>
      </c>
      <c r="B66" s="128"/>
      <c r="C66" s="129" t="s">
        <v>123</v>
      </c>
      <c r="D66" s="130" t="s">
        <v>11</v>
      </c>
      <c r="E66" s="131">
        <v>0.5</v>
      </c>
      <c r="F66" s="8">
        <f t="shared" si="5"/>
        <v>3.1567380346079998</v>
      </c>
      <c r="G66" s="8">
        <f t="shared" si="2"/>
        <v>1.5783690173039999</v>
      </c>
      <c r="H66">
        <v>2.4</v>
      </c>
      <c r="I66">
        <v>1.2</v>
      </c>
      <c r="J66">
        <v>1.2</v>
      </c>
    </row>
    <row r="67" spans="1:10">
      <c r="A67" s="44"/>
      <c r="B67" s="61"/>
      <c r="C67" s="62" t="s">
        <v>124</v>
      </c>
      <c r="D67" s="62"/>
      <c r="E67" s="62"/>
      <c r="F67" s="8"/>
      <c r="G67" s="8"/>
    </row>
    <row r="68" spans="1:10">
      <c r="A68" s="63" t="s">
        <v>5</v>
      </c>
      <c r="B68" s="63" t="s">
        <v>15</v>
      </c>
      <c r="C68" s="64" t="s">
        <v>157</v>
      </c>
      <c r="D68" s="44" t="s">
        <v>9</v>
      </c>
      <c r="E68" s="66">
        <v>0.34</v>
      </c>
      <c r="F68" s="8">
        <f t="shared" ref="F68:F84" si="6">+H68*1.31530751442</f>
        <v>24.227001610515842</v>
      </c>
      <c r="G68" s="8">
        <f t="shared" si="2"/>
        <v>8.2371805475753863</v>
      </c>
      <c r="H68">
        <v>18.419267999999999</v>
      </c>
      <c r="I68">
        <v>0</v>
      </c>
      <c r="J68">
        <v>6.2625511200000004</v>
      </c>
    </row>
    <row r="69" spans="1:10">
      <c r="A69" s="63" t="s">
        <v>6</v>
      </c>
      <c r="B69" s="67" t="s">
        <v>14</v>
      </c>
      <c r="C69" s="47" t="s">
        <v>158</v>
      </c>
      <c r="D69" s="44" t="s">
        <v>9</v>
      </c>
      <c r="E69" s="59">
        <v>0.83</v>
      </c>
      <c r="F69" s="8">
        <f t="shared" si="6"/>
        <v>3.5259737906710114</v>
      </c>
      <c r="G69" s="8">
        <f t="shared" si="2"/>
        <v>2.9265582462569393</v>
      </c>
      <c r="H69">
        <v>2.6807220000000003</v>
      </c>
      <c r="I69">
        <v>0</v>
      </c>
      <c r="J69">
        <v>2.2249992600000001</v>
      </c>
    </row>
    <row r="70" spans="1:10" ht="25.5">
      <c r="A70" s="63" t="s">
        <v>3</v>
      </c>
      <c r="B70" s="67" t="s">
        <v>125</v>
      </c>
      <c r="C70" s="47" t="s">
        <v>126</v>
      </c>
      <c r="D70" s="46" t="s">
        <v>4</v>
      </c>
      <c r="E70" s="59">
        <v>1.17</v>
      </c>
      <c r="F70" s="8">
        <f t="shared" si="6"/>
        <v>0.6410861437583657</v>
      </c>
      <c r="G70" s="8">
        <f t="shared" si="2"/>
        <v>0.75007078819728779</v>
      </c>
      <c r="H70">
        <v>0.487404</v>
      </c>
      <c r="I70">
        <v>0</v>
      </c>
      <c r="J70">
        <v>0.57026268000000002</v>
      </c>
    </row>
    <row r="71" spans="1:10" ht="25.5">
      <c r="A71" s="63" t="s">
        <v>7</v>
      </c>
      <c r="B71" s="46" t="s">
        <v>47</v>
      </c>
      <c r="C71" s="47" t="s">
        <v>127</v>
      </c>
      <c r="D71" s="46" t="s">
        <v>4</v>
      </c>
      <c r="E71" s="48">
        <v>1.17</v>
      </c>
      <c r="F71" s="8">
        <f t="shared" si="6"/>
        <v>1.5769208637306238</v>
      </c>
      <c r="G71" s="8">
        <f t="shared" si="2"/>
        <v>1.8449974105648297</v>
      </c>
      <c r="H71">
        <v>1.1988990000000002</v>
      </c>
      <c r="I71">
        <v>0</v>
      </c>
      <c r="J71">
        <v>1.4027118300000001</v>
      </c>
    </row>
    <row r="72" spans="1:10" ht="25.5">
      <c r="A72" s="63" t="s">
        <v>8</v>
      </c>
      <c r="B72" s="70" t="s">
        <v>128</v>
      </c>
      <c r="C72" s="115" t="s">
        <v>129</v>
      </c>
      <c r="D72" s="116" t="s">
        <v>45</v>
      </c>
      <c r="E72" s="119">
        <v>0.83</v>
      </c>
      <c r="F72" s="8">
        <f t="shared" si="6"/>
        <v>41.059778773683384</v>
      </c>
      <c r="G72" s="8">
        <f t="shared" si="2"/>
        <v>34.079616382157205</v>
      </c>
      <c r="H72">
        <v>31.216866263999997</v>
      </c>
      <c r="I72">
        <v>20.629917645119995</v>
      </c>
      <c r="J72">
        <v>25.909998999119995</v>
      </c>
    </row>
    <row r="73" spans="1:10" ht="25.5">
      <c r="A73" s="116">
        <v>6</v>
      </c>
      <c r="B73" s="117" t="s">
        <v>130</v>
      </c>
      <c r="C73" s="115" t="s">
        <v>159</v>
      </c>
      <c r="D73" s="116" t="s">
        <v>45</v>
      </c>
      <c r="E73" s="119">
        <v>0.35</v>
      </c>
      <c r="F73" s="8">
        <f t="shared" si="6"/>
        <v>92.643828275065786</v>
      </c>
      <c r="G73" s="8">
        <f t="shared" si="2"/>
        <v>32.425339896273023</v>
      </c>
      <c r="H73">
        <v>70.435109097600005</v>
      </c>
      <c r="I73">
        <v>19.586851724159999</v>
      </c>
      <c r="J73">
        <v>24.65228818416</v>
      </c>
    </row>
    <row r="74" spans="1:10" ht="25.5">
      <c r="A74" s="116">
        <v>7</v>
      </c>
      <c r="B74" s="70" t="s">
        <v>131</v>
      </c>
      <c r="C74" s="115" t="s">
        <v>160</v>
      </c>
      <c r="D74" s="116" t="s">
        <v>45</v>
      </c>
      <c r="E74" s="119">
        <v>0.8</v>
      </c>
      <c r="F74" s="8">
        <f t="shared" si="6"/>
        <v>13.51384715946922</v>
      </c>
      <c r="G74" s="8">
        <f t="shared" si="2"/>
        <v>10.811077727575377</v>
      </c>
      <c r="H74">
        <v>10.2742872</v>
      </c>
      <c r="I74">
        <v>6.4321689600000003</v>
      </c>
      <c r="J74">
        <v>8.2194297600000006</v>
      </c>
    </row>
    <row r="75" spans="1:10" ht="25.5">
      <c r="A75" s="44">
        <v>8</v>
      </c>
      <c r="B75" s="67" t="s">
        <v>46</v>
      </c>
      <c r="C75" s="47" t="s">
        <v>161</v>
      </c>
      <c r="D75" s="44" t="s">
        <v>9</v>
      </c>
      <c r="E75" s="59">
        <v>0.24</v>
      </c>
      <c r="F75" s="8">
        <f t="shared" si="6"/>
        <v>46.684206616721411</v>
      </c>
      <c r="G75" s="8">
        <f t="shared" si="2"/>
        <v>11.204209588013139</v>
      </c>
      <c r="H75">
        <v>35.492997724800006</v>
      </c>
      <c r="I75">
        <v>7.9633327979519999</v>
      </c>
      <c r="J75">
        <v>8.5183194539520013</v>
      </c>
    </row>
    <row r="76" spans="1:10">
      <c r="A76" s="116">
        <v>9</v>
      </c>
      <c r="B76" s="117" t="s">
        <v>132</v>
      </c>
      <c r="C76" s="115" t="s">
        <v>162</v>
      </c>
      <c r="D76" s="116" t="s">
        <v>45</v>
      </c>
      <c r="E76" s="119">
        <v>0.11</v>
      </c>
      <c r="F76" s="8">
        <f t="shared" si="6"/>
        <v>92.643828275065786</v>
      </c>
      <c r="G76" s="8">
        <f t="shared" si="2"/>
        <v>10.190821110257236</v>
      </c>
      <c r="H76">
        <v>70.435109097600005</v>
      </c>
      <c r="I76">
        <v>6.1558676847360001</v>
      </c>
      <c r="J76">
        <v>7.7478620007360002</v>
      </c>
    </row>
    <row r="77" spans="1:10" ht="25.5">
      <c r="A77" s="116">
        <v>10</v>
      </c>
      <c r="B77" s="132" t="s">
        <v>163</v>
      </c>
      <c r="C77" s="133" t="s">
        <v>164</v>
      </c>
      <c r="D77" s="116" t="s">
        <v>89</v>
      </c>
      <c r="E77" s="134">
        <v>2</v>
      </c>
      <c r="F77" s="8">
        <f t="shared" si="6"/>
        <v>2.0659784606001814</v>
      </c>
      <c r="G77" s="8">
        <f t="shared" si="2"/>
        <v>4.1319569212003628</v>
      </c>
      <c r="H77">
        <v>1.5707189671999999</v>
      </c>
      <c r="I77">
        <v>1.1452057344000002</v>
      </c>
      <c r="J77">
        <v>3.1414379343999999</v>
      </c>
    </row>
    <row r="78" spans="1:10" ht="25.5">
      <c r="A78" s="116">
        <v>11</v>
      </c>
      <c r="B78" s="70" t="s">
        <v>133</v>
      </c>
      <c r="C78" s="115" t="s">
        <v>134</v>
      </c>
      <c r="D78" s="116" t="s">
        <v>89</v>
      </c>
      <c r="E78" s="135">
        <v>2</v>
      </c>
      <c r="F78" s="8">
        <f t="shared" si="6"/>
        <v>3.5894676145309177</v>
      </c>
      <c r="G78" s="8">
        <f t="shared" si="2"/>
        <v>7.1789352290618353</v>
      </c>
      <c r="H78">
        <v>2.7289949880000002</v>
      </c>
      <c r="I78">
        <v>1.8783797760000003</v>
      </c>
      <c r="J78">
        <v>5.4579899760000004</v>
      </c>
    </row>
    <row r="79" spans="1:10" ht="25.5">
      <c r="A79" s="44">
        <v>12</v>
      </c>
      <c r="B79" s="67" t="s">
        <v>135</v>
      </c>
      <c r="C79" s="47" t="s">
        <v>136</v>
      </c>
      <c r="D79" s="44" t="s">
        <v>2</v>
      </c>
      <c r="E79" s="59">
        <v>2</v>
      </c>
      <c r="F79" s="8">
        <f t="shared" si="6"/>
        <v>20.672305528570892</v>
      </c>
      <c r="G79" s="8">
        <f t="shared" si="2"/>
        <v>41.344611057141783</v>
      </c>
      <c r="H79">
        <v>15.716709059999999</v>
      </c>
      <c r="I79">
        <v>14.262635520000002</v>
      </c>
      <c r="J79">
        <v>31.433418119999999</v>
      </c>
    </row>
    <row r="80" spans="1:10">
      <c r="A80" s="44">
        <v>13</v>
      </c>
      <c r="B80" s="61"/>
      <c r="C80" s="47" t="s">
        <v>42</v>
      </c>
      <c r="D80" s="44" t="s">
        <v>2</v>
      </c>
      <c r="E80" s="59">
        <v>5</v>
      </c>
      <c r="F80" s="8">
        <f t="shared" si="6"/>
        <v>1.7778849626529363</v>
      </c>
      <c r="G80" s="8">
        <f t="shared" si="2"/>
        <v>8.8894248132646823</v>
      </c>
      <c r="H80">
        <v>1.3516876799999999</v>
      </c>
      <c r="I80">
        <v>6.7584383999999993</v>
      </c>
      <c r="J80">
        <v>6.7584383999999993</v>
      </c>
    </row>
    <row r="81" spans="1:10" ht="25.5">
      <c r="A81" s="71">
        <v>14</v>
      </c>
      <c r="B81" s="58" t="s">
        <v>34</v>
      </c>
      <c r="C81" s="72" t="s">
        <v>165</v>
      </c>
      <c r="D81" s="71" t="s">
        <v>2</v>
      </c>
      <c r="E81" s="73">
        <v>3</v>
      </c>
      <c r="F81" s="8">
        <f t="shared" si="6"/>
        <v>1.8472263182622624</v>
      </c>
      <c r="G81" s="8">
        <f t="shared" si="2"/>
        <v>5.5416789547867875</v>
      </c>
      <c r="H81">
        <v>1.4044064205599998</v>
      </c>
      <c r="I81">
        <v>3.3374567116799998</v>
      </c>
      <c r="J81">
        <v>4.2132192616799991</v>
      </c>
    </row>
    <row r="82" spans="1:10" ht="25.5">
      <c r="A82" s="44">
        <v>15</v>
      </c>
      <c r="B82" s="67" t="s">
        <v>138</v>
      </c>
      <c r="C82" s="47" t="s">
        <v>139</v>
      </c>
      <c r="D82" s="75" t="s">
        <v>2</v>
      </c>
      <c r="E82" s="59">
        <v>1.86</v>
      </c>
      <c r="F82" s="8">
        <f t="shared" si="6"/>
        <v>14.677220346160532</v>
      </c>
      <c r="G82" s="8">
        <f t="shared" ref="G82:G112" si="7">+E82*F82</f>
        <v>27.29962984385859</v>
      </c>
      <c r="H82">
        <v>11.1587748</v>
      </c>
      <c r="I82">
        <v>13.546008</v>
      </c>
      <c r="J82">
        <v>20.755321128000002</v>
      </c>
    </row>
    <row r="83" spans="1:10" ht="25.5">
      <c r="A83" s="44">
        <v>16</v>
      </c>
      <c r="B83" s="67" t="s">
        <v>140</v>
      </c>
      <c r="C83" s="47" t="s">
        <v>141</v>
      </c>
      <c r="D83" s="136" t="s">
        <v>137</v>
      </c>
      <c r="E83" s="59">
        <v>1.1399999999999999</v>
      </c>
      <c r="F83" s="8">
        <f t="shared" si="6"/>
        <v>10.906557396867077</v>
      </c>
      <c r="G83" s="8">
        <f t="shared" si="7"/>
        <v>12.433475432428468</v>
      </c>
      <c r="H83">
        <v>8.2920208980000005</v>
      </c>
      <c r="I83">
        <v>8.3787740063999987</v>
      </c>
      <c r="J83">
        <v>9.4529038237199998</v>
      </c>
    </row>
    <row r="84" spans="1:10" ht="25.5">
      <c r="A84" s="44">
        <v>17</v>
      </c>
      <c r="B84" s="67" t="s">
        <v>135</v>
      </c>
      <c r="C84" s="47" t="s">
        <v>142</v>
      </c>
      <c r="D84" s="44" t="s">
        <v>2</v>
      </c>
      <c r="E84" s="59">
        <v>0.76</v>
      </c>
      <c r="F84" s="8">
        <f t="shared" si="6"/>
        <v>20.289140665930173</v>
      </c>
      <c r="G84" s="8">
        <f t="shared" si="7"/>
        <v>15.419746906106932</v>
      </c>
      <c r="H84">
        <v>15.42539706</v>
      </c>
      <c r="I84">
        <v>5.1984043776000002</v>
      </c>
      <c r="J84">
        <v>11.7233017656</v>
      </c>
    </row>
    <row r="85" spans="1:10">
      <c r="A85" s="44"/>
      <c r="B85" s="61"/>
      <c r="C85" s="62" t="s">
        <v>166</v>
      </c>
      <c r="D85" s="62"/>
      <c r="E85" s="62"/>
      <c r="F85" s="8"/>
      <c r="G85" s="8"/>
    </row>
    <row r="86" spans="1:10">
      <c r="A86" s="63" t="s">
        <v>5</v>
      </c>
      <c r="B86" s="63" t="s">
        <v>167</v>
      </c>
      <c r="C86" s="64" t="s">
        <v>173</v>
      </c>
      <c r="D86" s="65" t="s">
        <v>2</v>
      </c>
      <c r="E86" s="66">
        <v>194.02</v>
      </c>
      <c r="F86" s="8">
        <f t="shared" ref="F86:F92" si="8">+H86*1.31530751442</f>
        <v>0.56415580650736175</v>
      </c>
      <c r="G86" s="8">
        <f t="shared" ref="G86:G92" si="9">+E86*F86</f>
        <v>109.45750957855833</v>
      </c>
      <c r="H86">
        <v>0.42891551999999999</v>
      </c>
      <c r="I86">
        <v>0</v>
      </c>
      <c r="J86">
        <v>83.218189190399997</v>
      </c>
    </row>
    <row r="87" spans="1:10" ht="38.25">
      <c r="A87" s="63" t="s">
        <v>6</v>
      </c>
      <c r="B87" s="67" t="s">
        <v>50</v>
      </c>
      <c r="C87" s="47" t="s">
        <v>51</v>
      </c>
      <c r="D87" s="46" t="s">
        <v>4</v>
      </c>
      <c r="E87" s="59">
        <v>1.3</v>
      </c>
      <c r="F87" s="8">
        <f t="shared" si="8"/>
        <v>2.596398882221381</v>
      </c>
      <c r="G87" s="8">
        <f t="shared" si="9"/>
        <v>3.3753185468877955</v>
      </c>
      <c r="H87">
        <v>1.9739862000000001</v>
      </c>
      <c r="I87">
        <v>0</v>
      </c>
      <c r="J87">
        <v>2.56618206</v>
      </c>
    </row>
    <row r="88" spans="1:10" ht="25.5">
      <c r="A88" s="63" t="s">
        <v>3</v>
      </c>
      <c r="B88" s="46" t="s">
        <v>47</v>
      </c>
      <c r="C88" s="47" t="s">
        <v>49</v>
      </c>
      <c r="D88" s="46" t="s">
        <v>4</v>
      </c>
      <c r="E88" s="48">
        <v>1.3</v>
      </c>
      <c r="F88" s="8">
        <f t="shared" si="8"/>
        <v>1.5769208637306238</v>
      </c>
      <c r="G88" s="8">
        <f t="shared" si="9"/>
        <v>2.0499971228498111</v>
      </c>
      <c r="H88">
        <v>1.1988990000000002</v>
      </c>
      <c r="I88">
        <v>0</v>
      </c>
      <c r="J88">
        <v>1.5585687000000004</v>
      </c>
    </row>
    <row r="89" spans="1:10" ht="25.5">
      <c r="A89" s="71">
        <v>4</v>
      </c>
      <c r="B89" s="58" t="s">
        <v>174</v>
      </c>
      <c r="C89" s="72" t="s">
        <v>175</v>
      </c>
      <c r="D89" s="71" t="s">
        <v>2</v>
      </c>
      <c r="E89" s="73">
        <v>68.900000000000006</v>
      </c>
      <c r="F89" s="8">
        <f t="shared" si="8"/>
        <v>1.5433898313333774</v>
      </c>
      <c r="G89" s="8">
        <f t="shared" si="9"/>
        <v>106.33955937886971</v>
      </c>
      <c r="H89">
        <v>1.1734060775999999</v>
      </c>
      <c r="I89">
        <v>30.203437904640005</v>
      </c>
      <c r="J89">
        <v>80.84767874664</v>
      </c>
    </row>
    <row r="90" spans="1:10" ht="25.5">
      <c r="A90" s="71">
        <v>5</v>
      </c>
      <c r="B90" s="58" t="s">
        <v>168</v>
      </c>
      <c r="C90" s="72" t="s">
        <v>169</v>
      </c>
      <c r="D90" s="71" t="s">
        <v>2</v>
      </c>
      <c r="E90" s="73">
        <v>132.87</v>
      </c>
      <c r="F90" s="8">
        <f t="shared" si="8"/>
        <v>1.3423963147693205</v>
      </c>
      <c r="G90" s="8">
        <f t="shared" si="9"/>
        <v>178.36419834339964</v>
      </c>
      <c r="H90">
        <v>1.0205950320000001</v>
      </c>
      <c r="I90">
        <v>57.130979149440009</v>
      </c>
      <c r="J90">
        <v>135.60646190184002</v>
      </c>
    </row>
    <row r="91" spans="1:10" ht="25.5">
      <c r="A91" s="44">
        <v>6</v>
      </c>
      <c r="B91" s="67" t="s">
        <v>170</v>
      </c>
      <c r="C91" s="47" t="s">
        <v>171</v>
      </c>
      <c r="D91" s="44" t="s">
        <v>172</v>
      </c>
      <c r="E91" s="59">
        <v>1.02</v>
      </c>
      <c r="F91" s="8">
        <f t="shared" si="8"/>
        <v>2.4902680703876086</v>
      </c>
      <c r="G91" s="8">
        <f t="shared" si="9"/>
        <v>2.5400734317953608</v>
      </c>
      <c r="H91">
        <v>1.8932972275200002</v>
      </c>
      <c r="I91">
        <v>0.56455077047040003</v>
      </c>
      <c r="J91">
        <v>1.9311631720704001</v>
      </c>
    </row>
    <row r="92" spans="1:10">
      <c r="A92" s="71">
        <v>7</v>
      </c>
      <c r="B92" s="74" t="s">
        <v>176</v>
      </c>
      <c r="C92" s="72" t="s">
        <v>177</v>
      </c>
      <c r="D92" s="71" t="s">
        <v>2</v>
      </c>
      <c r="E92" s="73">
        <v>4.87</v>
      </c>
      <c r="F92" s="8">
        <f t="shared" si="8"/>
        <v>7.5353619701405803</v>
      </c>
      <c r="G92" s="8">
        <f t="shared" si="9"/>
        <v>36.69721279458463</v>
      </c>
      <c r="H92">
        <v>5.7289735575359995</v>
      </c>
      <c r="I92">
        <v>5.9207982322003208</v>
      </c>
      <c r="J92">
        <v>27.900101225200316</v>
      </c>
    </row>
    <row r="93" spans="1:10">
      <c r="A93" s="44"/>
      <c r="B93" s="61"/>
      <c r="C93" s="62" t="s">
        <v>13</v>
      </c>
      <c r="D93" s="62"/>
      <c r="E93" s="62"/>
      <c r="F93" s="8"/>
      <c r="G93" s="8"/>
    </row>
    <row r="94" spans="1:10">
      <c r="A94" s="44"/>
      <c r="B94" s="62"/>
      <c r="C94" s="150" t="s">
        <v>156</v>
      </c>
      <c r="D94" s="150"/>
      <c r="E94" s="62"/>
      <c r="F94" s="8"/>
      <c r="G94" s="8"/>
    </row>
    <row r="95" spans="1:10" ht="38.25">
      <c r="A95" s="61" t="s">
        <v>5</v>
      </c>
      <c r="B95" s="46" t="s">
        <v>36</v>
      </c>
      <c r="C95" s="83" t="s">
        <v>54</v>
      </c>
      <c r="D95" s="46" t="s">
        <v>10</v>
      </c>
      <c r="E95" s="48">
        <v>1</v>
      </c>
      <c r="F95" s="8">
        <f t="shared" ref="F95:F112" si="10">+H95*1.31530751442</f>
        <v>4.5175391422752558</v>
      </c>
      <c r="G95" s="8">
        <f t="shared" si="7"/>
        <v>4.5175391422752558</v>
      </c>
      <c r="H95">
        <v>3.4345878000000001</v>
      </c>
      <c r="I95">
        <v>1.0875648000000002</v>
      </c>
      <c r="J95">
        <v>3.4345878000000001</v>
      </c>
    </row>
    <row r="96" spans="1:10" ht="38.25">
      <c r="A96" s="61" t="s">
        <v>6</v>
      </c>
      <c r="B96" s="46" t="s">
        <v>36</v>
      </c>
      <c r="C96" s="83" t="s">
        <v>143</v>
      </c>
      <c r="D96" s="46" t="s">
        <v>10</v>
      </c>
      <c r="E96" s="48">
        <v>1</v>
      </c>
      <c r="F96" s="8">
        <f t="shared" si="10"/>
        <v>4.9846353557801333</v>
      </c>
      <c r="G96" s="8">
        <f t="shared" si="7"/>
        <v>4.9846353557801333</v>
      </c>
      <c r="H96">
        <v>3.7897110000000005</v>
      </c>
      <c r="I96">
        <v>1.4426880000000002</v>
      </c>
      <c r="J96">
        <v>3.7897110000000005</v>
      </c>
    </row>
    <row r="97" spans="1:10" ht="25.5">
      <c r="A97" s="61" t="s">
        <v>3</v>
      </c>
      <c r="B97" s="46" t="s">
        <v>36</v>
      </c>
      <c r="C97" s="83" t="s">
        <v>144</v>
      </c>
      <c r="D97" s="46" t="s">
        <v>10</v>
      </c>
      <c r="E97" s="48">
        <v>1</v>
      </c>
      <c r="F97" s="8">
        <f t="shared" si="10"/>
        <v>27.901543330863142</v>
      </c>
      <c r="G97" s="8">
        <f t="shared" si="7"/>
        <v>27.901543330863142</v>
      </c>
      <c r="H97">
        <v>21.212943000000003</v>
      </c>
      <c r="I97">
        <v>18.865920000000003</v>
      </c>
      <c r="J97">
        <v>21.212943000000003</v>
      </c>
    </row>
    <row r="98" spans="1:10" ht="25.5">
      <c r="A98" s="61" t="s">
        <v>7</v>
      </c>
      <c r="B98" s="44" t="s">
        <v>37</v>
      </c>
      <c r="C98" s="47" t="s">
        <v>145</v>
      </c>
      <c r="D98" s="44" t="s">
        <v>10</v>
      </c>
      <c r="E98" s="48">
        <v>11</v>
      </c>
      <c r="F98" s="8">
        <f t="shared" si="10"/>
        <v>14.492428452944868</v>
      </c>
      <c r="G98" s="8">
        <f t="shared" si="7"/>
        <v>159.41671298239353</v>
      </c>
      <c r="H98">
        <v>11.018281499999999</v>
      </c>
      <c r="I98">
        <v>111.51423359999998</v>
      </c>
      <c r="J98">
        <v>121.20109649999999</v>
      </c>
    </row>
    <row r="99" spans="1:10" ht="25.5">
      <c r="A99" s="61" t="s">
        <v>8</v>
      </c>
      <c r="B99" s="44" t="s">
        <v>20</v>
      </c>
      <c r="C99" s="47" t="s">
        <v>21</v>
      </c>
      <c r="D99" s="44" t="s">
        <v>10</v>
      </c>
      <c r="E99" s="82">
        <v>1</v>
      </c>
      <c r="F99" s="8">
        <f t="shared" si="10"/>
        <v>2.175642162532434</v>
      </c>
      <c r="G99" s="8">
        <f t="shared" si="7"/>
        <v>2.175642162532434</v>
      </c>
      <c r="H99">
        <v>1.65409392</v>
      </c>
      <c r="I99">
        <v>1.3633401599999999</v>
      </c>
      <c r="J99">
        <v>1.65409392</v>
      </c>
    </row>
    <row r="100" spans="1:10" ht="25.5">
      <c r="A100" s="61" t="s">
        <v>43</v>
      </c>
      <c r="B100" s="44" t="s">
        <v>20</v>
      </c>
      <c r="C100" s="47" t="s">
        <v>146</v>
      </c>
      <c r="D100" s="44" t="s">
        <v>10</v>
      </c>
      <c r="E100" s="82">
        <v>2</v>
      </c>
      <c r="F100" s="8">
        <f t="shared" si="10"/>
        <v>2.4208676746224946</v>
      </c>
      <c r="G100" s="8">
        <f t="shared" si="7"/>
        <v>4.8417353492449893</v>
      </c>
      <c r="H100">
        <v>1.8405336000000003</v>
      </c>
      <c r="I100">
        <v>3.0995596800000005</v>
      </c>
      <c r="J100">
        <v>3.6810672000000006</v>
      </c>
    </row>
    <row r="101" spans="1:10" ht="38.25">
      <c r="A101" s="61" t="s">
        <v>44</v>
      </c>
      <c r="B101" s="44" t="s">
        <v>147</v>
      </c>
      <c r="C101" s="47" t="s">
        <v>148</v>
      </c>
      <c r="D101" s="44" t="s">
        <v>10</v>
      </c>
      <c r="E101" s="82">
        <v>7</v>
      </c>
      <c r="F101" s="8">
        <f t="shared" si="10"/>
        <v>2.2289430528991834</v>
      </c>
      <c r="G101" s="8">
        <f t="shared" si="7"/>
        <v>15.602601370294284</v>
      </c>
      <c r="H101">
        <v>1.69461744</v>
      </c>
      <c r="I101">
        <v>6.7700908799999997</v>
      </c>
      <c r="J101">
        <v>11.86232208</v>
      </c>
    </row>
    <row r="102" spans="1:10">
      <c r="A102" s="61" t="s">
        <v>105</v>
      </c>
      <c r="B102" s="44" t="s">
        <v>16</v>
      </c>
      <c r="C102" s="47" t="s">
        <v>17</v>
      </c>
      <c r="D102" s="44" t="s">
        <v>10</v>
      </c>
      <c r="E102" s="81">
        <v>10</v>
      </c>
      <c r="F102" s="8">
        <f t="shared" si="10"/>
        <v>1.9817396865935393</v>
      </c>
      <c r="G102" s="8">
        <f t="shared" si="7"/>
        <v>19.817396865935393</v>
      </c>
      <c r="H102">
        <v>1.5066740399999998</v>
      </c>
      <c r="I102">
        <v>3.8453184</v>
      </c>
      <c r="J102">
        <v>15.066740399999999</v>
      </c>
    </row>
    <row r="103" spans="1:10">
      <c r="A103" s="61" t="s">
        <v>80</v>
      </c>
      <c r="B103" s="44" t="s">
        <v>55</v>
      </c>
      <c r="C103" s="47" t="s">
        <v>18</v>
      </c>
      <c r="D103" s="44" t="s">
        <v>10</v>
      </c>
      <c r="E103" s="82">
        <v>5</v>
      </c>
      <c r="F103" s="8">
        <f t="shared" si="10"/>
        <v>1.5496442795580847</v>
      </c>
      <c r="G103" s="8">
        <f t="shared" si="7"/>
        <v>7.7482213977904237</v>
      </c>
      <c r="H103">
        <v>1.1781612000000001</v>
      </c>
      <c r="I103">
        <v>1.7478720000000001</v>
      </c>
      <c r="J103">
        <v>5.8908060000000004</v>
      </c>
    </row>
    <row r="104" spans="1:10" ht="25.5">
      <c r="A104" s="61" t="s">
        <v>95</v>
      </c>
      <c r="B104" s="61" t="s">
        <v>56</v>
      </c>
      <c r="C104" s="47" t="s">
        <v>19</v>
      </c>
      <c r="D104" s="46" t="s">
        <v>10</v>
      </c>
      <c r="E104" s="59">
        <v>15</v>
      </c>
      <c r="F104" s="8">
        <f t="shared" si="10"/>
        <v>1.2285079776837478</v>
      </c>
      <c r="G104" s="8">
        <f t="shared" si="7"/>
        <v>18.427619665256216</v>
      </c>
      <c r="H104">
        <v>0.93400817999999997</v>
      </c>
      <c r="I104">
        <v>0</v>
      </c>
      <c r="J104">
        <v>14.0101227</v>
      </c>
    </row>
    <row r="105" spans="1:10">
      <c r="A105" s="61" t="s">
        <v>96</v>
      </c>
      <c r="B105" s="79" t="s">
        <v>149</v>
      </c>
      <c r="C105" s="78" t="s">
        <v>150</v>
      </c>
      <c r="D105" s="79" t="s">
        <v>11</v>
      </c>
      <c r="E105" s="69">
        <v>140</v>
      </c>
      <c r="F105" s="8">
        <f t="shared" si="10"/>
        <v>0.85645080808385499</v>
      </c>
      <c r="G105" s="8">
        <f t="shared" si="7"/>
        <v>119.9031131317397</v>
      </c>
      <c r="H105">
        <v>0.65114112000000002</v>
      </c>
      <c r="I105">
        <v>0</v>
      </c>
      <c r="J105">
        <v>91.159756799999997</v>
      </c>
    </row>
    <row r="106" spans="1:10" ht="25.5">
      <c r="A106" s="61" t="s">
        <v>104</v>
      </c>
      <c r="B106" s="137" t="s">
        <v>151</v>
      </c>
      <c r="C106" s="78" t="s">
        <v>152</v>
      </c>
      <c r="D106" s="138" t="s">
        <v>2</v>
      </c>
      <c r="E106" s="68">
        <v>9.6999999999999993</v>
      </c>
      <c r="F106" s="8">
        <f t="shared" si="10"/>
        <v>5.3015536766944775</v>
      </c>
      <c r="G106" s="8">
        <f t="shared" si="7"/>
        <v>51.425070663936431</v>
      </c>
      <c r="H106">
        <v>4.0306571798400004</v>
      </c>
      <c r="I106">
        <v>21.808447724448001</v>
      </c>
      <c r="J106">
        <v>39.097374644448003</v>
      </c>
    </row>
    <row r="107" spans="1:10" ht="27">
      <c r="A107" s="55">
        <v>13</v>
      </c>
      <c r="B107" s="56" t="s">
        <v>38</v>
      </c>
      <c r="C107" s="47" t="s">
        <v>41</v>
      </c>
      <c r="D107" s="44" t="s">
        <v>11</v>
      </c>
      <c r="E107" s="82">
        <v>2</v>
      </c>
      <c r="F107" s="8">
        <f t="shared" si="10"/>
        <v>0.6755616690188283</v>
      </c>
      <c r="G107" s="8">
        <f t="shared" si="7"/>
        <v>1.3511233380376566</v>
      </c>
      <c r="H107">
        <v>0.51361500000000004</v>
      </c>
      <c r="I107">
        <v>0.43114176000000004</v>
      </c>
      <c r="J107">
        <v>1.0272300000000001</v>
      </c>
    </row>
    <row r="108" spans="1:10" ht="27">
      <c r="A108" s="55">
        <v>14</v>
      </c>
      <c r="B108" s="56" t="s">
        <v>38</v>
      </c>
      <c r="C108" s="47" t="s">
        <v>40</v>
      </c>
      <c r="D108" s="44" t="s">
        <v>11</v>
      </c>
      <c r="E108" s="57">
        <v>100</v>
      </c>
      <c r="F108" s="8">
        <f t="shared" si="10"/>
        <v>0.81043570066836146</v>
      </c>
      <c r="G108" s="8">
        <f t="shared" si="7"/>
        <v>81.043570066836139</v>
      </c>
      <c r="H108">
        <v>0.61615682400000005</v>
      </c>
      <c r="I108">
        <v>31.811270400000002</v>
      </c>
      <c r="J108">
        <v>61.615682400000004</v>
      </c>
    </row>
    <row r="109" spans="1:10" ht="27">
      <c r="A109" s="55">
        <v>15</v>
      </c>
      <c r="B109" s="56" t="s">
        <v>38</v>
      </c>
      <c r="C109" s="47" t="s">
        <v>39</v>
      </c>
      <c r="D109" s="44" t="s">
        <v>11</v>
      </c>
      <c r="E109" s="57">
        <v>50</v>
      </c>
      <c r="F109" s="8">
        <f t="shared" si="10"/>
        <v>1.0127467481426611</v>
      </c>
      <c r="G109" s="8">
        <f t="shared" si="7"/>
        <v>50.637337407133053</v>
      </c>
      <c r="H109">
        <v>0.76996956000000005</v>
      </c>
      <c r="I109">
        <v>23.596272000000003</v>
      </c>
      <c r="J109">
        <v>38.498478000000006</v>
      </c>
    </row>
    <row r="110" spans="1:10" ht="27">
      <c r="A110" s="55">
        <v>16</v>
      </c>
      <c r="B110" s="56" t="s">
        <v>38</v>
      </c>
      <c r="C110" s="47" t="s">
        <v>153</v>
      </c>
      <c r="D110" s="44" t="s">
        <v>11</v>
      </c>
      <c r="E110" s="57">
        <v>50</v>
      </c>
      <c r="F110" s="8">
        <f t="shared" si="10"/>
        <v>1.3300072544091766</v>
      </c>
      <c r="G110" s="8">
        <f t="shared" si="7"/>
        <v>66.500362720458824</v>
      </c>
      <c r="H110">
        <v>1.0111758960000001</v>
      </c>
      <c r="I110">
        <v>35.656588800000002</v>
      </c>
      <c r="J110">
        <v>50.558794800000008</v>
      </c>
    </row>
    <row r="111" spans="1:10">
      <c r="A111" s="55">
        <v>17</v>
      </c>
      <c r="B111" s="56"/>
      <c r="C111" s="47" t="s">
        <v>154</v>
      </c>
      <c r="D111" s="46" t="s">
        <v>10</v>
      </c>
      <c r="E111" s="57">
        <v>300</v>
      </c>
      <c r="F111" s="8">
        <f t="shared" si="10"/>
        <v>0.15326594505628763</v>
      </c>
      <c r="G111" s="8">
        <f t="shared" si="7"/>
        <v>45.979783516886286</v>
      </c>
      <c r="H111">
        <v>0.11652480000000001</v>
      </c>
      <c r="I111">
        <v>34.957440000000005</v>
      </c>
      <c r="J111">
        <v>34.957440000000005</v>
      </c>
    </row>
    <row r="112" spans="1:10">
      <c r="A112" s="55">
        <v>18</v>
      </c>
      <c r="B112" s="139" t="s">
        <v>57</v>
      </c>
      <c r="C112" s="47" t="s">
        <v>155</v>
      </c>
      <c r="D112" s="44" t="s">
        <v>11</v>
      </c>
      <c r="E112" s="82">
        <v>30</v>
      </c>
      <c r="F112" s="8">
        <f t="shared" si="10"/>
        <v>4.1799153554830628</v>
      </c>
      <c r="G112" s="8">
        <f t="shared" si="7"/>
        <v>125.39746066449189</v>
      </c>
      <c r="H112">
        <v>3.1778996999999998</v>
      </c>
      <c r="I112">
        <v>21.673612800000001</v>
      </c>
      <c r="J112">
        <v>95.336990999999998</v>
      </c>
    </row>
    <row r="113" spans="1:10">
      <c r="J113">
        <f>SUM(J17:J112)</f>
        <v>3393.5862909777352</v>
      </c>
    </row>
    <row r="114" spans="1:10">
      <c r="A114" s="1"/>
      <c r="B114" s="10"/>
      <c r="C114" s="4"/>
      <c r="D114" s="5" t="s">
        <v>0</v>
      </c>
      <c r="E114" s="9"/>
      <c r="F114" s="2"/>
      <c r="G114" s="2">
        <f>SUM(G17:G112)</f>
        <v>4463.6095493557104</v>
      </c>
    </row>
    <row r="115" spans="1:10">
      <c r="A115" s="1"/>
      <c r="B115" s="10"/>
      <c r="C115" s="4"/>
      <c r="D115" s="5" t="s">
        <v>24</v>
      </c>
      <c r="E115" s="9"/>
      <c r="F115" s="2"/>
      <c r="G115" s="2">
        <f>+G114*20%</f>
        <v>892.72190987114209</v>
      </c>
    </row>
    <row r="116" spans="1:10">
      <c r="A116" s="1"/>
      <c r="B116" s="10"/>
      <c r="C116" s="4"/>
      <c r="D116" s="5" t="s">
        <v>12</v>
      </c>
      <c r="E116" s="9"/>
      <c r="F116" s="2"/>
      <c r="G116" s="2">
        <f>+G114+G115</f>
        <v>5356.3314592268525</v>
      </c>
    </row>
    <row r="117" spans="1:10">
      <c r="A117" s="1"/>
      <c r="B117" s="1"/>
      <c r="C117" s="1"/>
      <c r="D117" s="1"/>
      <c r="E117" s="1"/>
      <c r="F117" s="1"/>
      <c r="G117" s="1"/>
    </row>
    <row r="118" spans="1:10">
      <c r="A118" s="1"/>
      <c r="B118" s="1"/>
      <c r="C118" s="1"/>
      <c r="D118" s="1"/>
      <c r="E118" s="1"/>
      <c r="F118" s="1"/>
      <c r="G118" s="1"/>
    </row>
    <row r="119" spans="1:10">
      <c r="A119" s="1"/>
      <c r="B119" s="1"/>
      <c r="C119" s="1"/>
      <c r="D119" s="1"/>
      <c r="E119" s="1"/>
      <c r="F119" s="1"/>
      <c r="G119" s="1"/>
    </row>
    <row r="120" spans="1:10">
      <c r="A120" s="1"/>
      <c r="B120" s="145" t="s">
        <v>58</v>
      </c>
      <c r="C120" s="145"/>
      <c r="E120" s="145" t="s">
        <v>59</v>
      </c>
      <c r="F120" s="145"/>
      <c r="G120" s="145"/>
    </row>
  </sheetData>
  <mergeCells count="3">
    <mergeCell ref="C94:D94"/>
    <mergeCell ref="B120:C120"/>
    <mergeCell ref="E120:G120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Ծավալաթերթ</vt:lpstr>
      <vt:lpstr>Лист1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USER</cp:lastModifiedBy>
  <cp:lastPrinted>2024-07-06T19:02:40Z</cp:lastPrinted>
  <dcterms:created xsi:type="dcterms:W3CDTF">2015-06-05T18:19:34Z</dcterms:created>
  <dcterms:modified xsi:type="dcterms:W3CDTF">2025-12-03T08:05:33Z</dcterms:modified>
</cp:coreProperties>
</file>